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9B2F18AF-1213-46BE-96CD-CBDA5433241C}" xr6:coauthVersionLast="45" xr6:coauthVersionMax="45" xr10:uidLastSave="{00000000-0000-0000-0000-000000000000}"/>
  <bookViews>
    <workbookView xWindow="-120" yWindow="-120" windowWidth="29040" windowHeight="15840" xr2:uid="{00000000-000D-0000-FFFF-FFFF00000000}"/>
  </bookViews>
  <sheets>
    <sheet name="ISPMT" sheetId="1" r:id="rId1"/>
    <sheet name="Example 1" sheetId="2" r:id="rId2"/>
    <sheet name="Example 2" sheetId="7" r:id="rId3"/>
    <sheet name="Example 3" sheetId="3" r:id="rId4"/>
    <sheet name="Example 4" sheetId="4" r:id="rId5"/>
    <sheet name="Example 5" sheetId="5" r:id="rId6"/>
    <sheet name="Example 6" sheetId="6" r:id="rId7"/>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18" i="6"/>
  <c r="D26" i="6"/>
  <c r="D6" i="6"/>
  <c r="A12" i="7"/>
  <c r="D9" i="6"/>
  <c r="D4" i="6"/>
  <c r="D29" i="6"/>
  <c r="D22" i="6"/>
  <c r="A21" i="4"/>
  <c r="A11" i="2"/>
  <c r="A10" i="6"/>
  <c r="A11" i="3"/>
  <c r="D5" i="6"/>
  <c r="A22" i="5"/>
  <c r="D7" i="6"/>
  <c r="B19" i="7" l="1"/>
  <c r="B15" i="7"/>
  <c r="B16" i="7" s="1"/>
  <c r="B11" i="7"/>
  <c r="A11" i="7"/>
  <c r="C29" i="6" l="1"/>
  <c r="C26" i="6"/>
  <c r="C22" i="6"/>
  <c r="C18" i="6"/>
  <c r="B9" i="6"/>
  <c r="C7" i="6"/>
  <c r="A7" i="6"/>
  <c r="A28" i="6" s="1"/>
  <c r="C6" i="6"/>
  <c r="A6" i="6"/>
  <c r="A24" i="6" s="1"/>
  <c r="C5" i="6"/>
  <c r="A5" i="6"/>
  <c r="C4" i="6"/>
  <c r="A4" i="6"/>
  <c r="A14" i="6" s="1"/>
  <c r="C33" i="5"/>
  <c r="B33" i="5"/>
  <c r="C32" i="5"/>
  <c r="B32" i="5"/>
  <c r="E32" i="5" s="1"/>
  <c r="C31" i="5"/>
  <c r="B31" i="5"/>
  <c r="C30" i="5"/>
  <c r="B30" i="5"/>
  <c r="E30" i="5" s="1"/>
  <c r="C29" i="5"/>
  <c r="B29" i="5"/>
  <c r="E28" i="5"/>
  <c r="D28" i="5"/>
  <c r="C28" i="5"/>
  <c r="E31" i="5" l="1"/>
  <c r="D29" i="5"/>
  <c r="D30" i="5" s="1"/>
  <c r="D31" i="5" s="1"/>
  <c r="D32" i="5" s="1"/>
  <c r="D33" i="5" s="1"/>
  <c r="C9" i="6"/>
  <c r="C34" i="5"/>
  <c r="B34" i="5"/>
  <c r="E33" i="5"/>
  <c r="E29" i="5"/>
  <c r="B36" i="5" s="1"/>
  <c r="C16" i="5"/>
  <c r="B16" i="5"/>
  <c r="C15" i="5"/>
  <c r="B15" i="5"/>
  <c r="C14" i="5"/>
  <c r="B14" i="5"/>
  <c r="C13" i="5"/>
  <c r="B13" i="5"/>
  <c r="E13" i="5" s="1"/>
  <c r="C12" i="5"/>
  <c r="B12" i="5"/>
  <c r="A24" i="5" s="1"/>
  <c r="C11" i="5"/>
  <c r="E11" i="5" s="1"/>
  <c r="C60" i="4"/>
  <c r="B60" i="4"/>
  <c r="D60" i="4" s="1"/>
  <c r="C59" i="4"/>
  <c r="D59" i="4" s="1"/>
  <c r="B59" i="4"/>
  <c r="C58" i="4"/>
  <c r="B58" i="4"/>
  <c r="D58" i="4" s="1"/>
  <c r="C57" i="4"/>
  <c r="B57" i="4"/>
  <c r="C56" i="4"/>
  <c r="B56" i="4"/>
  <c r="D56" i="4" s="1"/>
  <c r="D55" i="4"/>
  <c r="C45" i="4"/>
  <c r="B45" i="4"/>
  <c r="C44" i="4"/>
  <c r="B44" i="4"/>
  <c r="C43" i="4"/>
  <c r="B43" i="4"/>
  <c r="D43" i="4" s="1"/>
  <c r="C42" i="4"/>
  <c r="B42" i="4"/>
  <c r="D42" i="4" s="1"/>
  <c r="C41" i="4"/>
  <c r="B41" i="4"/>
  <c r="C40" i="4"/>
  <c r="D40" i="4" s="1"/>
  <c r="C32" i="4"/>
  <c r="C31" i="4"/>
  <c r="C30" i="4"/>
  <c r="C29" i="4"/>
  <c r="C28" i="4"/>
  <c r="E27" i="4"/>
  <c r="D27" i="4"/>
  <c r="B28" i="4" s="1"/>
  <c r="C27" i="4"/>
  <c r="D44" i="4" l="1"/>
  <c r="D41" i="4"/>
  <c r="D57" i="4"/>
  <c r="E14" i="5"/>
  <c r="E16" i="5"/>
  <c r="E12" i="5"/>
  <c r="E15" i="5"/>
  <c r="B17" i="5"/>
  <c r="C17" i="5"/>
  <c r="D11" i="5"/>
  <c r="D12" i="5" s="1"/>
  <c r="D13" i="5" s="1"/>
  <c r="D14" i="5" s="1"/>
  <c r="D15" i="5" s="1"/>
  <c r="D16" i="5" s="1"/>
  <c r="E34" i="5"/>
  <c r="B63" i="4"/>
  <c r="D45" i="4"/>
  <c r="E28" i="4"/>
  <c r="B47" i="4"/>
  <c r="A51" i="4" s="1"/>
  <c r="D28" i="4"/>
  <c r="C16" i="4"/>
  <c r="B16" i="4"/>
  <c r="D16" i="4" s="1"/>
  <c r="C15" i="4"/>
  <c r="B15" i="4"/>
  <c r="C14" i="4"/>
  <c r="B14" i="4"/>
  <c r="D14" i="4" s="1"/>
  <c r="C13" i="4"/>
  <c r="B13" i="4"/>
  <c r="D13" i="4" s="1"/>
  <c r="C12" i="4"/>
  <c r="B12" i="4"/>
  <c r="A23" i="4" s="1"/>
  <c r="C11" i="4"/>
  <c r="D11" i="4" s="1"/>
  <c r="B13" i="3"/>
  <c r="B19" i="5" l="1"/>
  <c r="A23" i="5" s="1"/>
  <c r="D15" i="4"/>
  <c r="E17" i="5"/>
  <c r="D12" i="4"/>
  <c r="B18" i="4"/>
  <c r="A22" i="4" s="1"/>
  <c r="D29" i="4"/>
  <c r="B29" i="4"/>
  <c r="E29" i="4" s="1"/>
  <c r="B10" i="3"/>
  <c r="B15" i="3" s="1"/>
  <c r="A10" i="3"/>
  <c r="B30" i="4" l="1"/>
  <c r="E30" i="4" s="1"/>
  <c r="D30" i="4"/>
  <c r="B10" i="2"/>
  <c r="A10" i="2"/>
  <c r="D31" i="4" l="1"/>
  <c r="B31" i="4"/>
  <c r="E31" i="4" s="1"/>
  <c r="A74" i="1"/>
  <c r="A75" i="1"/>
  <c r="A76" i="1"/>
  <c r="A77" i="1"/>
  <c r="A78" i="1"/>
  <c r="A79" i="1"/>
  <c r="A80" i="1"/>
  <c r="A81" i="1"/>
  <c r="A82" i="1"/>
  <c r="A83" i="1"/>
  <c r="A84" i="1"/>
  <c r="B34" i="4" l="1"/>
  <c r="B32" i="4"/>
  <c r="E32" i="4" s="1"/>
  <c r="D32" i="4"/>
</calcChain>
</file>

<file path=xl/sharedStrings.xml><?xml version="1.0" encoding="utf-8"?>
<sst xmlns="http://schemas.openxmlformats.org/spreadsheetml/2006/main" count="223" uniqueCount="149">
  <si>
    <r>
      <rPr>
        <b/>
        <sz val="10"/>
        <color rgb="FFFF0000"/>
        <rFont val="Arial"/>
        <family val="2"/>
      </rPr>
      <t>#NUM!</t>
    </r>
    <r>
      <rPr>
        <sz val="10"/>
        <rFont val="Arial"/>
        <family val="2"/>
      </rPr>
      <t xml:space="preserve"> is returned where per argument is less than zero or greater than nper (the length of investment).</t>
    </r>
  </si>
  <si>
    <r>
      <rPr>
        <b/>
        <sz val="10"/>
        <color rgb="FFFF0000"/>
        <rFont val="Arial"/>
        <family val="2"/>
      </rPr>
      <t>#VALUE!</t>
    </r>
    <r>
      <rPr>
        <sz val="10"/>
        <rFont val="Arial"/>
        <family val="2"/>
      </rPr>
      <t xml:space="preserve"> Is returned if any argument does not resolve to a numeric value.</t>
    </r>
  </si>
  <si>
    <t>Users may not appreciate the peculiar lack of snchronisation of the per argument.</t>
  </si>
  <si>
    <t>Users may use it mistakenly when IPMT should be used.</t>
  </si>
  <si>
    <t>Most common error in use is failure to match the interest rate and the loan repayment frequency.</t>
  </si>
  <si>
    <t>Errors Using ISPMT function</t>
  </si>
  <si>
    <t>Test</t>
  </si>
  <si>
    <t>Numeric</t>
  </si>
  <si>
    <t>&gt;0</t>
  </si>
  <si>
    <t>Integer</t>
  </si>
  <si>
    <t>&lt;=nper</t>
  </si>
  <si>
    <t>&gt;=0</t>
  </si>
  <si>
    <t>per</t>
  </si>
  <si>
    <t>&lt;1</t>
  </si>
  <si>
    <t>Decimal</t>
  </si>
  <si>
    <t>Formula</t>
  </si>
  <si>
    <t>Validation Custom Formula Test</t>
  </si>
  <si>
    <t>Input</t>
  </si>
  <si>
    <t>The following matrix shows an approach to determining and testing conditions for data validation, conditional formatting, and IF functions.</t>
  </si>
  <si>
    <t>Interest Paid</t>
  </si>
  <si>
    <t>Formula Used</t>
  </si>
  <si>
    <t>Validation Backup
(Conditonally Formatted)</t>
  </si>
  <si>
    <t>Argument</t>
  </si>
  <si>
    <t>From a lender's perspective we might say that a faster level of repayments reduces risk.</t>
  </si>
  <si>
    <t>As a result, the absolute level of interest payments under a Constant Principal Repayment System are lower.</t>
  </si>
  <si>
    <t>Constant Principal Repayments ensure a faster repayment of the principal than a normally amortized loan.</t>
  </si>
  <si>
    <t>The IRRs are the same as they should be with a declared rate that is the same.</t>
  </si>
  <si>
    <t>Comparing the two systems:</t>
  </si>
  <si>
    <t>Check: IRR of Cash Flow:</t>
  </si>
  <si>
    <t>Totals</t>
  </si>
  <si>
    <t>Cash Flow Using ISPMT System</t>
  </si>
  <si>
    <t>Balance</t>
  </si>
  <si>
    <t>Principal</t>
  </si>
  <si>
    <t>Interest</t>
  </si>
  <si>
    <t>Year</t>
  </si>
  <si>
    <t>b. Repayments Using IPMT Algorithm</t>
  </si>
  <si>
    <t>Note: The algorithm is unusual in that it regards the 0th year as being the first year of the loan term.</t>
  </si>
  <si>
    <t>a. Constant Principal Repayment System Using ISPMT</t>
  </si>
  <si>
    <t>Loan</t>
  </si>
  <si>
    <t>per year</t>
  </si>
  <si>
    <t>Interest Per Year</t>
  </si>
  <si>
    <t>years</t>
  </si>
  <si>
    <t>Term of Loan</t>
  </si>
  <si>
    <t>Let's take a simple amortization problem where we want to compute the interest and principal of a given payment.</t>
  </si>
  <si>
    <t>Initial</t>
  </si>
  <si>
    <t>Period from</t>
  </si>
  <si>
    <t>d. Alternative layout using ISPMT Algorithm</t>
  </si>
  <si>
    <t>Similarly in 5th year interest just cannot be 0.</t>
  </si>
  <si>
    <t>Clearly payment 1 is in error because after 1 year interest on initial balance should be loan * rate.</t>
  </si>
  <si>
    <t>c. Constant Principal Repayment System Using ISPMT and (Wrong) Synchronised payments.</t>
  </si>
  <si>
    <t>If you DON'T use "out of sychronisation" payment numbers, you get the following:</t>
  </si>
  <si>
    <t>b. "Manual" Calculation of Repayments Using ISPMT Algorithm</t>
  </si>
  <si>
    <t>Total Repayment</t>
  </si>
  <si>
    <t>Amount of principal repaid:</t>
  </si>
  <si>
    <t>payment number for which we want the interest element.</t>
  </si>
  <si>
    <t>Payment number (per)</t>
  </si>
  <si>
    <t>initial balance</t>
  </si>
  <si>
    <t>Initial Balance (pv)</t>
  </si>
  <si>
    <t>Term of investment (nper)</t>
  </si>
  <si>
    <t>Rate of interest (rate)</t>
  </si>
  <si>
    <t>By adopting a rigorous approach to signing the monetary amounts, the interpretation is made easier.</t>
  </si>
  <si>
    <t>the resulting ISPMT is negative and represents an obligation to pay.</t>
  </si>
  <si>
    <t>the initial is a payment received and is given the positive sign.</t>
  </si>
  <si>
    <t>We adopt the persona of borrower. Accordingly:</t>
  </si>
  <si>
    <t>the rate of interest must be the effective rate of interest per year.</t>
  </si>
  <si>
    <t>The number of periods is measured in years. As a result:</t>
  </si>
  <si>
    <t>Notes:</t>
  </si>
  <si>
    <t>Let's take a simple amortization problem where we want to compute the interest in a given payment.</t>
  </si>
  <si>
    <t>Index of Examples</t>
  </si>
  <si>
    <t>Example Using ISPMT Function</t>
  </si>
  <si>
    <t>The formula used by ISPMT is:</t>
  </si>
  <si>
    <t>Formula:</t>
  </si>
  <si>
    <t>Although fv and type arguments are optional, I recommend that they be treated as required.</t>
  </si>
  <si>
    <t>Recommendation</t>
  </si>
  <si>
    <t>The sign of the present value (pv) will depend upon the persona for which trhe investment is analysed.
For example, if we are looking at a mortgage loan from the viewpoint of the panker, the pv is the initial loan that is made and will carry a negative sign.
In default, pv is 0.</t>
  </si>
  <si>
    <t>The amount of initial (period 0) balance.</t>
  </si>
  <si>
    <t>Required.</t>
  </si>
  <si>
    <t>pv</t>
  </si>
  <si>
    <t>nper is a count of the total number of repayments. Thus for monthly repayments over 5 years we would use 60.</t>
  </si>
  <si>
    <t>The total number of payment periods.</t>
  </si>
  <si>
    <t>nper</t>
  </si>
  <si>
    <t>Excel Help says it must be between 1 and nper. Wrong! It must be between 0 and nper-1.</t>
  </si>
  <si>
    <t>The payment number for which you want the interest element.</t>
  </si>
  <si>
    <t>Note that the rate input as a decimal.
The rate is assumed to be an effective rate for the frequency of time measured by nper.</t>
  </si>
  <si>
    <t>The required rate that is effective for the period of time 'counted' by nper.</t>
  </si>
  <si>
    <t>rate</t>
  </si>
  <si>
    <t>Argument Notes</t>
  </si>
  <si>
    <t>Description</t>
  </si>
  <si>
    <t>Type</t>
  </si>
  <si>
    <t>Name</t>
  </si>
  <si>
    <t>Arguments:</t>
  </si>
  <si>
    <r>
      <t>=ISPMT(</t>
    </r>
    <r>
      <rPr>
        <b/>
        <sz val="10"/>
        <color rgb="FFFF0000"/>
        <rFont val="Arial"/>
        <family val="2"/>
      </rPr>
      <t>rate,per,nper,pv</t>
    </r>
    <r>
      <rPr>
        <sz val="10"/>
        <rFont val="Arial"/>
        <family val="2"/>
      </rPr>
      <t>)</t>
    </r>
  </si>
  <si>
    <t>Syntax:</t>
  </si>
  <si>
    <t>interest (RATE) is an interest rate that is effective for the 'unit' of time that has been counted. Thus if we have counted periods of time in months, it is the effective rate of interest per month.</t>
  </si>
  <si>
    <t xml:space="preserve">a future values (FV) or amounts are single payments or receipts made at a given number of periods from the period or origing,  </t>
  </si>
  <si>
    <t>payments (PMT) made or received (if any) must be payments per period and may be made either at the end of each period (TYPE = 0) or at the beginning (TYPE = 1);</t>
  </si>
  <si>
    <t>a present value (PV) or amount is an amount 'attached' to the period of origin;</t>
  </si>
  <si>
    <t>3. Time is measured by numbers of time periods measured from a point of origin zero. From this we need appreciate that.</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</si>
  <si>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</si>
  <si>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</si>
  <si>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</si>
  <si>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</si>
  <si>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amortization functions you need to appreciate three essential concepts.</t>
  </si>
  <si>
    <t>Three Critical Concepts Used by Excel Amortization Functions</t>
  </si>
  <si>
    <t>The algorithm is very confusing in that it regards the year of origin as being the 1st year so that the first year repayment takes a zero argument.</t>
  </si>
  <si>
    <t>The function follows the sign convention in that if the persona of borrower is adopted, then with a positive PV the result will be negative.</t>
  </si>
  <si>
    <t>As a result, it should be clear that the repayment does NOT follow the amortization formula of other Excel financial functions.</t>
  </si>
  <si>
    <t>Under the terms of these (rare) loans an equal amount of princpal is repayable each repayment period and interest is charged on the loan balance.</t>
  </si>
  <si>
    <t>The function returns the interest payable on a constant principal repayment loan.</t>
  </si>
  <si>
    <t>Comment</t>
  </si>
  <si>
    <t>ISPMT</t>
  </si>
  <si>
    <t>Classification, Source, History</t>
  </si>
  <si>
    <t>Classification - Financial &gt; Amortization</t>
  </si>
  <si>
    <t>Built in.</t>
  </si>
  <si>
    <t>ISPMT is retained by Excel for the purpose of providing compatibility with Lotus 1-2-3.</t>
  </si>
  <si>
    <t>Cash Flow Using IPMT System</t>
  </si>
  <si>
    <t>Returns the interest associated with a specific loan payment with a constant principal repayment loan.</t>
  </si>
  <si>
    <t>The formula is inherently simple because the loan balance drops on a straight line basis.</t>
  </si>
  <si>
    <t>In Excel linear form:</t>
  </si>
  <si>
    <t>=-RATE*(PV*(NPER-PER)/NPER)</t>
  </si>
  <si>
    <t>Example 2:- Crosscheck / Explanation Of ISPMT Algorithm</t>
  </si>
  <si>
    <t>Using ISPMT:-</t>
  </si>
  <si>
    <t>Using Formula:-</t>
  </si>
  <si>
    <t>Balance at beginning of payment period</t>
  </si>
  <si>
    <t>Interest:</t>
  </si>
  <si>
    <t>Or in a single formula:</t>
  </si>
  <si>
    <t>Example 1:- Simple Entry Of ISPMT Function</t>
  </si>
  <si>
    <t>Example 2:- Calculation Of Total Repayment For Given Period Using ISPMT</t>
  </si>
  <si>
    <t>Example 3:- Demonstration Of Out Of Sequence Payment Algorithm Of ISPMT</t>
  </si>
  <si>
    <t>Example 4:- Comparison Of ISPMT And IPMT.</t>
  </si>
  <si>
    <t>Example 5:- Validating And Checking IPMT User Input.</t>
  </si>
  <si>
    <t>Related / Similar And Frequently Used With Functions</t>
  </si>
  <si>
    <t>Related / Similar</t>
  </si>
  <si>
    <t>PPMT</t>
  </si>
  <si>
    <t>Returns the amount of the principal element in a payment for an investment for a given period.</t>
  </si>
  <si>
    <t>For the calculation of the principal element repaid between two periods:</t>
  </si>
  <si>
    <t>CUMIPMT</t>
  </si>
  <si>
    <t>Returns the cumulatve interest paid between two periods.</t>
  </si>
  <si>
    <t>CUMPRINC</t>
  </si>
  <si>
    <t>Returns the cumulatve principal paid between two periods.</t>
  </si>
  <si>
    <t>IPMT</t>
  </si>
  <si>
    <t>Returns the amount of the interest element in a payment for an investment for a given period.</t>
  </si>
  <si>
    <t>For a normally amortising loan (i.e. not using the constant principal repayment algorithm) we use:</t>
  </si>
  <si>
    <t>The ISPMT function does not have the capability of handling annuities due / payments in advance and has no capability of handling "balloon" loans.</t>
  </si>
  <si>
    <t>File Creation Date : 19-Jun-2020</t>
  </si>
  <si>
    <t xml:space="preserve">Open the Excel help for this function. </t>
  </si>
  <si>
    <t>Double Click on ISPMT and then click on the link</t>
  </si>
  <si>
    <t>Enter =ISPMT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</si>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</sst>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0.0000%"/>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83">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1" fillId="2" borderId="0" xfId="0" applyFont="1" applyFill="1" applyProtection="1">
      <protection locked="0"/>
    </xf>
    <xf numFmtId="0" fontId="0" fillId="2" borderId="0" xfId="0" applyFill="1" applyAlignment="1" applyProtection="1">
      <alignment vertical="center"/>
      <protection locked="0"/>
    </xf>
    <xf numFmtId="0" fontId="4" fillId="2" borderId="0" xfId="0" applyFont="1" applyFill="1" applyProtection="1">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8" fillId="0" borderId="0" xfId="1" applyFont="1" applyFill="1" applyAlignment="1" applyProtection="1">
      <alignment horizontal="center"/>
    </xf>
    <xf numFmtId="0" fontId="0" fillId="0" borderId="0" xfId="0" quotePrefix="1" applyFont="1" applyFill="1" applyAlignment="1" applyProtection="1">
      <alignment horizontal="left"/>
    </xf>
    <xf numFmtId="0" fontId="1" fillId="0" borderId="0" xfId="0" applyFont="1" applyFill="1" applyAlignment="1" applyProtection="1"/>
    <xf numFmtId="0" fontId="0" fillId="0" borderId="0" xfId="0" quotePrefix="1" applyFont="1" applyFill="1" applyAlignment="1" applyProtection="1">
      <alignment horizontal="center"/>
    </xf>
    <xf numFmtId="0" fontId="1"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quotePrefix="1" applyFont="1" applyFill="1" applyAlignment="1" applyProtection="1"/>
    <xf numFmtId="0" fontId="0" fillId="0" borderId="0" xfId="0" quotePrefix="1" applyFont="1" applyFill="1" applyAlignment="1" applyProtection="1"/>
    <xf numFmtId="0" fontId="1" fillId="0" borderId="0" xfId="0" applyFont="1" applyFill="1" applyAlignment="1" applyProtection="1">
      <alignment horizontal="left" indent="3"/>
    </xf>
    <xf numFmtId="0" fontId="1" fillId="0" borderId="0" xfId="0" applyFont="1" applyFill="1" applyAlignment="1" applyProtection="1">
      <alignment horizontal="left" indent="6"/>
    </xf>
    <xf numFmtId="0" fontId="1" fillId="0" borderId="0" xfId="0" quotePrefix="1" applyFont="1" applyFill="1" applyBorder="1" applyAlignment="1" applyProtection="1">
      <alignment horizontal="left" vertical="top"/>
    </xf>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2" fillId="0" borderId="0" xfId="0"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applyFont="1" applyFill="1" applyAlignment="1" applyProtection="1">
      <alignment vertical="center"/>
    </xf>
    <xf numFmtId="0" fontId="3" fillId="0" borderId="0" xfId="0" quotePrefix="1" applyFont="1" applyFill="1" applyAlignment="1" applyProtection="1">
      <alignment horizontal="left" indent="3"/>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Border="1" applyAlignment="1" applyProtection="1">
      <alignment horizontal="left" vertical="center"/>
    </xf>
    <xf numFmtId="0" fontId="0" fillId="0" borderId="0" xfId="0" applyFill="1" applyAlignment="1" applyProtection="1">
      <alignment horizontal="left" indent="3"/>
    </xf>
    <xf numFmtId="0" fontId="0" fillId="0" borderId="0" xfId="0" applyFill="1" applyAlignment="1" applyProtection="1">
      <alignment horizontal="left" indent="6"/>
    </xf>
    <xf numFmtId="0" fontId="2" fillId="0" borderId="0" xfId="0" applyFont="1" applyFill="1" applyProtection="1"/>
    <xf numFmtId="0" fontId="1" fillId="0" borderId="0" xfId="0" applyFont="1" applyFill="1" applyAlignment="1" applyProtection="1">
      <alignment horizontal="left"/>
    </xf>
    <xf numFmtId="0" fontId="1" fillId="0" borderId="0" xfId="0" applyFont="1" applyFill="1" applyAlignment="1" applyProtection="1">
      <alignment horizontal="left"/>
      <protection locked="0"/>
    </xf>
    <xf numFmtId="0" fontId="0" fillId="0" borderId="0" xfId="0" applyFill="1" applyProtection="1">
      <protection locked="0"/>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4" fontId="0" fillId="0" borderId="0" xfId="0" applyNumberFormat="1" applyFill="1" applyProtection="1"/>
    <xf numFmtId="1" fontId="0" fillId="0" borderId="0" xfId="0" applyNumberFormat="1" applyFill="1" applyProtection="1"/>
    <xf numFmtId="8" fontId="0" fillId="0" borderId="0" xfId="0" applyNumberFormat="1" applyFill="1" applyProtection="1"/>
    <xf numFmtId="8" fontId="0" fillId="0" borderId="0" xfId="0" applyNumberFormat="1" applyFill="1" applyAlignment="1" applyProtection="1">
      <alignment vertical="top"/>
    </xf>
    <xf numFmtId="0" fontId="4" fillId="0" borderId="0" xfId="0" applyFont="1" applyFill="1" applyProtection="1">
      <protection locked="0"/>
    </xf>
    <xf numFmtId="0" fontId="1" fillId="0" borderId="0" xfId="0" applyFont="1" applyFill="1" applyProtection="1">
      <protection locked="0"/>
    </xf>
    <xf numFmtId="0" fontId="0" fillId="0" borderId="0" xfId="0" applyFill="1" applyAlignment="1" applyProtection="1">
      <alignment horizontal="left" indent="3"/>
      <protection locked="0"/>
    </xf>
    <xf numFmtId="0" fontId="1" fillId="0" borderId="0" xfId="0" applyFont="1" applyFill="1" applyAlignment="1" applyProtection="1">
      <alignment horizontal="left" indent="3"/>
      <protection locked="0"/>
    </xf>
    <xf numFmtId="0" fontId="6" fillId="3" borderId="0" xfId="0" quotePrefix="1" applyFont="1" applyFill="1" applyAlignment="1" applyProtection="1">
      <alignment horizontal="left" vertical="center"/>
    </xf>
    <xf numFmtId="0" fontId="4" fillId="3" borderId="0" xfId="0" applyFont="1" applyFill="1" applyProtection="1"/>
    <xf numFmtId="0" fontId="6" fillId="3" borderId="0" xfId="0" quotePrefix="1" applyFont="1" applyFill="1" applyAlignment="1" applyProtection="1">
      <alignment vertical="center"/>
    </xf>
    <xf numFmtId="9" fontId="0" fillId="0" borderId="0" xfId="0" applyNumberFormat="1" applyFill="1" applyProtection="1"/>
    <xf numFmtId="0" fontId="4" fillId="0" borderId="0" xfId="0" applyFont="1" applyFill="1" applyAlignment="1" applyProtection="1">
      <alignment horizontal="right" vertical="center" wrapText="1"/>
    </xf>
    <xf numFmtId="0" fontId="0" fillId="0" borderId="0" xfId="0" applyFill="1" applyAlignment="1" applyProtection="1">
      <alignment vertical="center"/>
    </xf>
    <xf numFmtId="0" fontId="1" fillId="0" borderId="0" xfId="0" applyFont="1" applyFill="1" applyAlignment="1" applyProtection="1">
      <alignment horizontal="right"/>
    </xf>
    <xf numFmtId="8" fontId="1" fillId="0" borderId="0" xfId="0" applyNumberFormat="1" applyFont="1" applyFill="1" applyProtection="1"/>
    <xf numFmtId="164" fontId="4" fillId="0" borderId="0" xfId="0" applyNumberFormat="1" applyFont="1" applyFill="1" applyProtection="1"/>
    <xf numFmtId="0" fontId="4" fillId="0" borderId="0" xfId="0" applyFont="1" applyFill="1" applyAlignment="1" applyProtection="1">
      <alignment horizontal="right" vertical="center"/>
    </xf>
    <xf numFmtId="164" fontId="1" fillId="0" borderId="0" xfId="0" applyNumberFormat="1" applyFont="1" applyFill="1" applyProtection="1"/>
    <xf numFmtId="0" fontId="4" fillId="0" borderId="0" xfId="0" applyFont="1" applyFill="1" applyAlignment="1" applyProtection="1">
      <alignment horizontal="right"/>
    </xf>
    <xf numFmtId="0" fontId="0" fillId="3" borderId="0" xfId="0" applyFill="1" applyProtection="1"/>
    <xf numFmtId="0" fontId="4" fillId="0" borderId="0" xfId="0" applyFont="1" applyFill="1" applyAlignment="1" applyProtection="1">
      <alignment horizontal="right" wrapText="1"/>
    </xf>
    <xf numFmtId="8" fontId="4" fillId="0" borderId="0" xfId="0" applyNumberFormat="1" applyFont="1" applyFill="1" applyProtection="1"/>
    <xf numFmtId="0" fontId="4" fillId="0" borderId="0" xfId="0" quotePrefix="1" applyFont="1" applyFill="1" applyAlignment="1" applyProtection="1">
      <alignment horizontal="right" wrapText="1"/>
    </xf>
    <xf numFmtId="0" fontId="4" fillId="0" borderId="0" xfId="0" applyFont="1" applyFill="1" applyAlignment="1" applyProtection="1">
      <alignment vertical="top"/>
    </xf>
    <xf numFmtId="0" fontId="4" fillId="0" borderId="0" xfId="0" applyFont="1" applyFill="1" applyAlignment="1" applyProtection="1">
      <alignment wrapText="1"/>
    </xf>
    <xf numFmtId="164" fontId="0" fillId="0" borderId="0" xfId="0" applyNumberFormat="1" applyFill="1" applyProtection="1">
      <protection locked="0"/>
    </xf>
    <xf numFmtId="0" fontId="0" fillId="0" borderId="0" xfId="0" applyNumberFormat="1" applyFill="1" applyProtection="1">
      <protection locked="0"/>
    </xf>
    <xf numFmtId="1" fontId="0" fillId="0" borderId="0" xfId="0" applyNumberFormat="1" applyFill="1" applyProtection="1">
      <protection locked="0"/>
    </xf>
    <xf numFmtId="8" fontId="0" fillId="0" borderId="0" xfId="0" applyNumberFormat="1" applyFill="1" applyProtection="1">
      <protection locked="0"/>
    </xf>
    <xf numFmtId="0" fontId="4" fillId="0" borderId="0" xfId="0" applyFont="1" applyFill="1" applyAlignment="1" applyProtection="1">
      <alignment horizontal="left" vertical="top"/>
    </xf>
    <xf numFmtId="0" fontId="4" fillId="0" borderId="0" xfId="0" applyFont="1" applyFill="1" applyAlignment="1" applyProtection="1">
      <alignment horizontal="left" vertical="top" wrapText="1"/>
    </xf>
    <xf numFmtId="0" fontId="1" fillId="0" borderId="0" xfId="0" applyFont="1" applyFill="1" applyAlignment="1" applyProtection="1">
      <alignment wrapText="1"/>
    </xf>
    <xf numFmtId="0" fontId="0" fillId="0" borderId="0" xfId="0" applyFill="1" applyAlignment="1" applyProtection="1">
      <alignment vertical="top"/>
    </xf>
    <xf numFmtId="0" fontId="0" fillId="0" borderId="0" xfId="0" applyFill="1" applyAlignment="1" applyProtection="1">
      <alignment horizontal="left" vertical="top"/>
    </xf>
    <xf numFmtId="0" fontId="1" fillId="0" borderId="0" xfId="0" applyFont="1" applyFill="1" applyAlignment="1" applyProtection="1">
      <alignment horizontal="center" vertical="top"/>
    </xf>
    <xf numFmtId="0" fontId="1" fillId="0" borderId="0" xfId="0" applyFont="1" applyFill="1" applyAlignment="1" applyProtection="1">
      <alignment horizontal="left" vertical="top"/>
    </xf>
    <xf numFmtId="0" fontId="0" fillId="0" borderId="0" xfId="0" applyFill="1" applyAlignment="1" applyProtection="1">
      <alignment horizontal="center" vertical="top"/>
    </xf>
  </cellXfs>
  <cellStyles count="2">
    <cellStyle name="Hyperlink" xfId="1" builtinId="8"/>
    <cellStyle name="Normal" xfId="0" builtinId="0"/>
  </cellStyles>
  <dxfs count="1">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152400</xdr:colOff>
      <xdr:row>56</xdr:row>
      <xdr:rowOff>114300</xdr:rowOff>
    </xdr:from>
    <xdr:ext cx="5848349" cy="1702197"/>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52400" y="11430000"/>
              <a:ext cx="5848349" cy="170219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left"/>
                  </m:oMathParaPr>
                  <m:oMath xmlns:m="http://schemas.openxmlformats.org/officeDocument/2006/math">
                    <m:sSub>
                      <m:sSubPr>
                        <m:ctrlPr>
                          <a:rPr lang="en-AU" sz="1800" b="1" i="1">
                            <a:latin typeface="Cambria Math" panose="02040503050406030204" pitchFamily="18" charset="0"/>
                            <a:ea typeface="Cambria Math" panose="02040503050406030204" pitchFamily="18" charset="0"/>
                            <a:cs typeface="Arial" panose="020B0604020202020204" pitchFamily="34" charset="0"/>
                          </a:rPr>
                        </m:ctrlPr>
                      </m:sSubPr>
                      <m:e>
                        <m:r>
                          <a:rPr lang="en-AU" sz="1800" b="1" i="1">
                            <a:latin typeface="Cambria Math" panose="02040503050406030204" pitchFamily="18" charset="0"/>
                            <a:ea typeface="Cambria Math" panose="02040503050406030204" pitchFamily="18" charset="0"/>
                            <a:cs typeface="Arial" panose="020B0604020202020204" pitchFamily="34" charset="0"/>
                          </a:rPr>
                          <m:t>𝑰𝑺𝑷𝑴𝑻</m:t>
                        </m:r>
                      </m:e>
                      <m:sub>
                        <m:r>
                          <a:rPr lang="en-AU" sz="1800" b="1" i="1">
                            <a:latin typeface="Cambria Math" panose="02040503050406030204" pitchFamily="18" charset="0"/>
                            <a:ea typeface="Cambria Math" panose="02040503050406030204" pitchFamily="18" charset="0"/>
                            <a:cs typeface="Arial" panose="020B0604020202020204" pitchFamily="34" charset="0"/>
                          </a:rPr>
                          <m:t>𝒏</m:t>
                        </m:r>
                        <m:r>
                          <a:rPr lang="en-AU" sz="1800" b="1" i="1">
                            <a:latin typeface="Cambria Math" panose="02040503050406030204" pitchFamily="18" charset="0"/>
                            <a:ea typeface="Cambria Math" panose="02040503050406030204" pitchFamily="18" charset="0"/>
                            <a:cs typeface="Arial" panose="020B0604020202020204" pitchFamily="34" charset="0"/>
                          </a:rPr>
                          <m:t>−</m:t>
                        </m:r>
                        <m:r>
                          <a:rPr lang="en-AU" sz="1800" b="1" i="1">
                            <a:latin typeface="Cambria Math" panose="02040503050406030204" pitchFamily="18" charset="0"/>
                            <a:ea typeface="Cambria Math" panose="02040503050406030204" pitchFamily="18" charset="0"/>
                            <a:cs typeface="Arial" panose="020B0604020202020204" pitchFamily="34" charset="0"/>
                          </a:rPr>
                          <m:t>𝟏</m:t>
                        </m:r>
                      </m:sub>
                    </m:sSub>
                    <m:r>
                      <a:rPr lang="en-AU" sz="1800" b="1" i="1">
                        <a:latin typeface="Cambria Math" panose="02040503050406030204" pitchFamily="18" charset="0"/>
                        <a:ea typeface="Cambria Math" panose="02040503050406030204" pitchFamily="18" charset="0"/>
                        <a:cs typeface="Arial" panose="020B0604020202020204" pitchFamily="34" charset="0"/>
                      </a:rPr>
                      <m:t>=−</m:t>
                    </m:r>
                    <m:r>
                      <a:rPr lang="en-AU" sz="1800" b="1" i="1">
                        <a:latin typeface="Cambria Math" panose="02040503050406030204" pitchFamily="18" charset="0"/>
                        <a:ea typeface="Cambria Math" panose="02040503050406030204" pitchFamily="18" charset="0"/>
                        <a:cs typeface="Arial" panose="020B0604020202020204" pitchFamily="34" charset="0"/>
                      </a:rPr>
                      <m:t>𝑹𝑨𝑻𝑬</m:t>
                    </m:r>
                    <m:d>
                      <m:dPr>
                        <m:ctrlPr>
                          <a:rPr lang="en-AU" sz="1800" b="1" i="1">
                            <a:latin typeface="Cambria Math" panose="02040503050406030204" pitchFamily="18" charset="0"/>
                            <a:ea typeface="Cambria Math" panose="02040503050406030204" pitchFamily="18" charset="0"/>
                            <a:cs typeface="Arial" panose="020B0604020202020204" pitchFamily="34" charset="0"/>
                          </a:rPr>
                        </m:ctrlPr>
                      </m:dPr>
                      <m:e>
                        <m:sSub>
                          <m:sSubPr>
                            <m:ctrlPr>
                              <a:rPr lang="en-AU" sz="1800" b="1" i="1">
                                <a:latin typeface="Cambria Math" panose="02040503050406030204" pitchFamily="18" charset="0"/>
                                <a:ea typeface="Cambria Math" panose="02040503050406030204" pitchFamily="18" charset="0"/>
                                <a:cs typeface="Arial" panose="020B0604020202020204" pitchFamily="34" charset="0"/>
                              </a:rPr>
                            </m:ctrlPr>
                          </m:sSubPr>
                          <m:e>
                            <m:r>
                              <a:rPr lang="en-AU" sz="1800" b="1" i="1">
                                <a:latin typeface="Cambria Math" panose="02040503050406030204" pitchFamily="18" charset="0"/>
                                <a:ea typeface="Cambria Math" panose="02040503050406030204" pitchFamily="18" charset="0"/>
                                <a:cs typeface="Arial" panose="020B0604020202020204" pitchFamily="34" charset="0"/>
                              </a:rPr>
                              <m:t>𝑷𝑽</m:t>
                            </m:r>
                          </m:e>
                          <m:sub>
                            <m:r>
                              <a:rPr lang="en-AU" sz="1800" b="1" i="1">
                                <a:latin typeface="Cambria Math" panose="02040503050406030204" pitchFamily="18" charset="0"/>
                                <a:ea typeface="Cambria Math" panose="02040503050406030204" pitchFamily="18" charset="0"/>
                                <a:cs typeface="Arial" panose="020B0604020202020204" pitchFamily="34" charset="0"/>
                              </a:rPr>
                              <m:t>𝟎</m:t>
                            </m:r>
                          </m:sub>
                        </m:sSub>
                        <m:f>
                          <m:fPr>
                            <m:ctrlPr>
                              <a:rPr lang="en-AU" sz="1800" b="1" i="1">
                                <a:latin typeface="Cambria Math" panose="02040503050406030204" pitchFamily="18" charset="0"/>
                                <a:ea typeface="Cambria Math" panose="02040503050406030204" pitchFamily="18" charset="0"/>
                                <a:cs typeface="Arial" panose="020B0604020202020204" pitchFamily="34" charset="0"/>
                              </a:rPr>
                            </m:ctrlPr>
                          </m:fPr>
                          <m:num>
                            <m:d>
                              <m:dPr>
                                <m:ctrlPr>
                                  <a:rPr lang="en-AU" sz="1800" b="1" i="1">
                                    <a:latin typeface="Cambria Math" panose="02040503050406030204" pitchFamily="18" charset="0"/>
                                    <a:ea typeface="Cambria Math" panose="02040503050406030204" pitchFamily="18" charset="0"/>
                                    <a:cs typeface="Arial" panose="020B0604020202020204" pitchFamily="34" charset="0"/>
                                  </a:rPr>
                                </m:ctrlPr>
                              </m:dPr>
                              <m:e>
                                <m:r>
                                  <a:rPr lang="en-AU" sz="1800" b="1" i="1">
                                    <a:latin typeface="Cambria Math" panose="02040503050406030204" pitchFamily="18" charset="0"/>
                                    <a:ea typeface="Cambria Math" panose="02040503050406030204" pitchFamily="18" charset="0"/>
                                    <a:cs typeface="Arial" panose="020B0604020202020204" pitchFamily="34" charset="0"/>
                                  </a:rPr>
                                  <m:t>𝑵𝑷𝑬𝑹</m:t>
                                </m:r>
                                <m:r>
                                  <a:rPr lang="en-AU" sz="1800" b="1" i="1">
                                    <a:latin typeface="Cambria Math" panose="02040503050406030204" pitchFamily="18" charset="0"/>
                                    <a:ea typeface="Cambria Math" panose="02040503050406030204" pitchFamily="18" charset="0"/>
                                    <a:cs typeface="Arial" panose="020B0604020202020204" pitchFamily="34" charset="0"/>
                                  </a:rPr>
                                  <m:t>−</m:t>
                                </m:r>
                                <m:r>
                                  <a:rPr lang="en-AU" sz="1800" b="1" i="1">
                                    <a:latin typeface="Cambria Math" panose="02040503050406030204" pitchFamily="18" charset="0"/>
                                    <a:ea typeface="Cambria Math" panose="02040503050406030204" pitchFamily="18" charset="0"/>
                                    <a:cs typeface="Arial" panose="020B0604020202020204" pitchFamily="34" charset="0"/>
                                  </a:rPr>
                                  <m:t>𝑷𝑬𝑹</m:t>
                                </m:r>
                              </m:e>
                            </m:d>
                          </m:num>
                          <m:den>
                            <m:r>
                              <a:rPr lang="en-AU" sz="1800" b="1" i="1">
                                <a:latin typeface="Cambria Math" panose="02040503050406030204" pitchFamily="18" charset="0"/>
                                <a:ea typeface="Cambria Math" panose="02040503050406030204" pitchFamily="18" charset="0"/>
                                <a:cs typeface="Arial" panose="020B0604020202020204" pitchFamily="34" charset="0"/>
                              </a:rPr>
                              <m:t>𝑵𝑷𝑬𝑹</m:t>
                            </m:r>
                          </m:den>
                        </m:f>
                      </m:e>
                    </m:d>
                  </m:oMath>
                </m:oMathPara>
              </a14:m>
              <a:endParaRPr lang="en-AU" sz="1800" b="1" i="1">
                <a:latin typeface="Arial" panose="020B0604020202020204" pitchFamily="34" charset="0"/>
                <a:cs typeface="Arial" panose="020B0604020202020204" pitchFamily="34" charset="0"/>
              </a:endParaRPr>
            </a:p>
            <a:p>
              <a:r>
                <a:rPr lang="en-AU" sz="1200" b="0" i="0">
                  <a:latin typeface="Cambria Math" panose="02040503050406030204" pitchFamily="18" charset="0"/>
                  <a:ea typeface="Cambria Math" panose="02040503050406030204" pitchFamily="18" charset="0"/>
                  <a:cs typeface="Arial" panose="020B0604020202020204" pitchFamily="34" charset="0"/>
                </a:rPr>
                <a:t>Where:</a:t>
              </a:r>
            </a:p>
            <a:p>
              <a:r>
                <a:rPr lang="en-AU" sz="1200" b="0" i="0">
                  <a:solidFill>
                    <a:schemeClr val="tx1"/>
                  </a:solidFill>
                  <a:effectLst/>
                  <a:latin typeface="Cambria Math" panose="02040503050406030204" pitchFamily="18" charset="0"/>
                  <a:ea typeface="Cambria Math" panose="02040503050406030204" pitchFamily="18" charset="0"/>
                  <a:cs typeface="Arial" panose="020B0604020202020204" pitchFamily="34" charset="0"/>
                </a:rPr>
                <a:t>n = Payment number</a:t>
              </a:r>
            </a:p>
            <a:p>
              <a14:m>
                <m:oMath xmlns:m="http://schemas.openxmlformats.org/officeDocument/2006/math">
                  <m:sSub>
                    <m:sSubPr>
                      <m:ctrlPr>
                        <a:rPr lang="en-AU" sz="1200" b="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en-AU" sz="1200" b="0" i="0">
                          <a:solidFill>
                            <a:schemeClr val="tx1"/>
                          </a:solidFill>
                          <a:effectLst/>
                          <a:latin typeface="Cambria Math" panose="02040503050406030204" pitchFamily="18" charset="0"/>
                          <a:ea typeface="Cambria Math" panose="02040503050406030204" pitchFamily="18" charset="0"/>
                          <a:cs typeface="+mn-cs"/>
                        </a:rPr>
                        <m:t>PV</m:t>
                      </m:r>
                    </m:e>
                    <m:sub>
                      <m:r>
                        <a:rPr lang="en-AU" sz="1200" b="0" i="0">
                          <a:solidFill>
                            <a:schemeClr val="tx1"/>
                          </a:solidFill>
                          <a:effectLst/>
                          <a:latin typeface="Cambria Math" panose="02040503050406030204" pitchFamily="18" charset="0"/>
                          <a:ea typeface="Cambria Math" panose="02040503050406030204" pitchFamily="18" charset="0"/>
                          <a:cs typeface="+mn-cs"/>
                        </a:rPr>
                        <m:t>0</m:t>
                      </m:r>
                    </m:sub>
                  </m:sSub>
                </m:oMath>
              </a14:m>
              <a:r>
                <a:rPr lang="en-AU" sz="1200" b="0" i="0" baseline="0">
                  <a:latin typeface="Cambria Math" panose="02040503050406030204" pitchFamily="18" charset="0"/>
                  <a:ea typeface="Cambria Math" panose="02040503050406030204" pitchFamily="18" charset="0"/>
                  <a:cs typeface="Arial" panose="020B0604020202020204" pitchFamily="34" charset="0"/>
                </a:rPr>
                <a:t> = Present Value at time period 0</a:t>
              </a:r>
            </a:p>
            <a:p>
              <a:r>
                <a:rPr lang="en-AU" sz="1200" b="0" i="0" baseline="0">
                  <a:latin typeface="Cambria Math" panose="02040503050406030204" pitchFamily="18" charset="0"/>
                  <a:ea typeface="Cambria Math" panose="02040503050406030204" pitchFamily="18" charset="0"/>
                  <a:cs typeface="Arial" panose="020B0604020202020204" pitchFamily="34" charset="0"/>
                </a:rPr>
                <a:t>RATE = Interest expressed as a decimal per period of time measured by NPER</a:t>
              </a:r>
            </a:p>
            <a:p>
              <a:r>
                <a:rPr lang="en-AU" sz="1200" b="0" i="0" baseline="0">
                  <a:latin typeface="Cambria Math" panose="02040503050406030204" pitchFamily="18" charset="0"/>
                  <a:ea typeface="Cambria Math" panose="02040503050406030204" pitchFamily="18" charset="0"/>
                  <a:cs typeface="Arial" panose="020B0604020202020204" pitchFamily="34" charset="0"/>
                </a:rPr>
                <a:t>NPER = The number of periods of time</a:t>
              </a:r>
            </a:p>
            <a:p>
              <a:r>
                <a:rPr lang="en-AU" sz="1200" b="0" i="0" baseline="0">
                  <a:latin typeface="Cambria Math" panose="02040503050406030204" pitchFamily="18" charset="0"/>
                  <a:ea typeface="Cambria Math" panose="02040503050406030204" pitchFamily="18" charset="0"/>
                  <a:cs typeface="Arial" panose="020B0604020202020204" pitchFamily="34" charset="0"/>
                </a:rPr>
                <a:t>PER = Payment for period required</a:t>
              </a:r>
            </a:p>
          </xdr:txBody>
        </xdr:sp>
      </mc:Choice>
      <mc:Fallback xmlns="">
        <xdr:sp macro="" textlink="">
          <xdr:nvSpPr>
            <xdr:cNvPr id="5" name="TextBox 4"/>
            <xdr:cNvSpPr txBox="1"/>
          </xdr:nvSpPr>
          <xdr:spPr>
            <a:xfrm>
              <a:off x="152400" y="11430000"/>
              <a:ext cx="5848349" cy="170219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1800" b="1" i="0">
                  <a:latin typeface="Cambria Math" panose="02040503050406030204" pitchFamily="18" charset="0"/>
                  <a:ea typeface="Cambria Math" panose="02040503050406030204" pitchFamily="18" charset="0"/>
                  <a:cs typeface="Arial" panose="020B0604020202020204" pitchFamily="34" charset="0"/>
                </a:rPr>
                <a:t>〖𝑰𝑺𝑷𝑴𝑻〗_(𝒏−𝟏)=−𝑹𝑨𝑻𝑬(〖𝑷𝑽〗_𝟎  ((𝑵𝑷𝑬𝑹−𝑷𝑬𝑹))/𝑵𝑷𝑬𝑹)</a:t>
              </a:r>
              <a:endParaRPr lang="en-AU" sz="1800" b="1" i="1">
                <a:latin typeface="Arial" panose="020B0604020202020204" pitchFamily="34" charset="0"/>
                <a:cs typeface="Arial" panose="020B0604020202020204" pitchFamily="34" charset="0"/>
              </a:endParaRPr>
            </a:p>
            <a:p>
              <a:r>
                <a:rPr lang="en-AU" sz="1200" b="0" i="0">
                  <a:latin typeface="Cambria Math" panose="02040503050406030204" pitchFamily="18" charset="0"/>
                  <a:ea typeface="Cambria Math" panose="02040503050406030204" pitchFamily="18" charset="0"/>
                  <a:cs typeface="Arial" panose="020B0604020202020204" pitchFamily="34" charset="0"/>
                </a:rPr>
                <a:t>Where:</a:t>
              </a:r>
            </a:p>
            <a:p>
              <a:r>
                <a:rPr lang="en-AU" sz="1200" b="0" i="0">
                  <a:solidFill>
                    <a:schemeClr val="tx1"/>
                  </a:solidFill>
                  <a:effectLst/>
                  <a:latin typeface="Cambria Math" panose="02040503050406030204" pitchFamily="18" charset="0"/>
                  <a:ea typeface="Cambria Math" panose="02040503050406030204" pitchFamily="18" charset="0"/>
                  <a:cs typeface="Arial" panose="020B0604020202020204" pitchFamily="34" charset="0"/>
                </a:rPr>
                <a:t>n = Payment number</a:t>
              </a:r>
            </a:p>
            <a:p>
              <a:r>
                <a:rPr lang="en-AU" sz="1200" b="0" i="0">
                  <a:solidFill>
                    <a:schemeClr val="tx1"/>
                  </a:solidFill>
                  <a:effectLst/>
                  <a:latin typeface="Cambria Math" panose="02040503050406030204" pitchFamily="18" charset="0"/>
                  <a:ea typeface="Cambria Math" panose="02040503050406030204" pitchFamily="18" charset="0"/>
                  <a:cs typeface="+mn-cs"/>
                </a:rPr>
                <a:t>PV_0</a:t>
              </a:r>
              <a:r>
                <a:rPr lang="en-AU" sz="1200" b="0" i="0" baseline="0">
                  <a:latin typeface="Cambria Math" panose="02040503050406030204" pitchFamily="18" charset="0"/>
                  <a:ea typeface="Cambria Math" panose="02040503050406030204" pitchFamily="18" charset="0"/>
                  <a:cs typeface="Arial" panose="020B0604020202020204" pitchFamily="34" charset="0"/>
                </a:rPr>
                <a:t> = Present Value at time period 0</a:t>
              </a:r>
            </a:p>
            <a:p>
              <a:r>
                <a:rPr lang="en-AU" sz="1200" b="0" i="0" baseline="0">
                  <a:latin typeface="Cambria Math" panose="02040503050406030204" pitchFamily="18" charset="0"/>
                  <a:ea typeface="Cambria Math" panose="02040503050406030204" pitchFamily="18" charset="0"/>
                  <a:cs typeface="Arial" panose="020B0604020202020204" pitchFamily="34" charset="0"/>
                </a:rPr>
                <a:t>RATE = Interest expressed as a decimal per period of time measured by NPER</a:t>
              </a:r>
            </a:p>
            <a:p>
              <a:r>
                <a:rPr lang="en-AU" sz="1200" b="0" i="0" baseline="0">
                  <a:latin typeface="Cambria Math" panose="02040503050406030204" pitchFamily="18" charset="0"/>
                  <a:ea typeface="Cambria Math" panose="02040503050406030204" pitchFamily="18" charset="0"/>
                  <a:cs typeface="Arial" panose="020B0604020202020204" pitchFamily="34" charset="0"/>
                </a:rPr>
                <a:t>NPER = The number of periods of time</a:t>
              </a:r>
            </a:p>
            <a:p>
              <a:r>
                <a:rPr lang="en-AU" sz="1200" b="0" i="0" baseline="0">
                  <a:latin typeface="Cambria Math" panose="02040503050406030204" pitchFamily="18" charset="0"/>
                  <a:ea typeface="Cambria Math" panose="02040503050406030204" pitchFamily="18" charset="0"/>
                  <a:cs typeface="Arial" panose="020B0604020202020204" pitchFamily="34" charset="0"/>
                </a:rPr>
                <a:t>PER = Payment for period required</a:t>
              </a:r>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39997558519241921"/>
  </sheetPr>
  <dimension ref="A1:E96"/>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41" t="s">
        <v>110</v>
      </c>
      <c r="B1" s="42"/>
      <c r="C1" s="42"/>
      <c r="D1" s="43" t="s">
        <v>148</v>
      </c>
      <c r="E1" s="44"/>
    </row>
    <row r="2" spans="1:5" ht="15" customHeight="1" x14ac:dyDescent="0.25">
      <c r="A2" s="6"/>
      <c r="B2" s="7"/>
      <c r="C2" s="7"/>
      <c r="D2" s="8"/>
    </row>
    <row r="3" spans="1:5" ht="15.75" x14ac:dyDescent="0.25">
      <c r="A3" s="6" t="s">
        <v>87</v>
      </c>
      <c r="B3" s="7"/>
      <c r="C3" s="7"/>
      <c r="D3" s="9" t="str">
        <f>HYPERLINK("http://www.rondebruin.nl/efb/efb.htm","Visit the Excel Function Bible website")</f>
        <v>Visit the Excel Function Bible website</v>
      </c>
    </row>
    <row r="4" spans="1:5" ht="15" customHeight="1" x14ac:dyDescent="0.2">
      <c r="A4" s="10" t="s">
        <v>116</v>
      </c>
      <c r="B4" s="11"/>
      <c r="C4" s="11"/>
      <c r="D4" s="12" t="s">
        <v>144</v>
      </c>
    </row>
    <row r="5" spans="1:5" x14ac:dyDescent="0.2">
      <c r="A5" s="13"/>
      <c r="B5" s="7"/>
      <c r="C5" s="7"/>
      <c r="D5" s="14"/>
    </row>
    <row r="6" spans="1:5" ht="15.75" x14ac:dyDescent="0.25">
      <c r="A6" s="6" t="s">
        <v>111</v>
      </c>
      <c r="B6" s="13"/>
      <c r="C6" s="13"/>
      <c r="D6" s="15" t="s">
        <v>145</v>
      </c>
    </row>
    <row r="7" spans="1:5" x14ac:dyDescent="0.2">
      <c r="A7" s="10" t="s">
        <v>112</v>
      </c>
      <c r="B7" s="13"/>
      <c r="C7" s="13"/>
      <c r="D7" s="14" t="s">
        <v>147</v>
      </c>
    </row>
    <row r="8" spans="1:5" x14ac:dyDescent="0.2">
      <c r="A8" s="16"/>
      <c r="B8" s="13"/>
      <c r="C8" s="13"/>
      <c r="D8" s="14" t="s">
        <v>146</v>
      </c>
    </row>
    <row r="9" spans="1:5" x14ac:dyDescent="0.2">
      <c r="A9" s="17" t="s">
        <v>113</v>
      </c>
      <c r="B9" s="13"/>
      <c r="C9" s="13"/>
      <c r="D9" s="14"/>
    </row>
    <row r="10" spans="1:5" x14ac:dyDescent="0.2">
      <c r="A10" s="16"/>
      <c r="B10" s="13"/>
      <c r="C10" s="13"/>
      <c r="D10" s="9" t="str">
        <f>HYPERLINK("..\efb_Excel%20Functions%20Bible.xlsx","Go back to or open the EFB menu workbook")</f>
        <v>Go back to or open the EFB menu workbook</v>
      </c>
    </row>
    <row r="11" spans="1:5" ht="15.75" x14ac:dyDescent="0.25">
      <c r="A11" s="6" t="s">
        <v>109</v>
      </c>
      <c r="B11" s="7"/>
      <c r="C11" s="7"/>
      <c r="D11" s="14"/>
    </row>
    <row r="12" spans="1:5" x14ac:dyDescent="0.2">
      <c r="A12" s="13"/>
      <c r="B12" s="7"/>
      <c r="C12" s="7"/>
      <c r="D12" s="14"/>
    </row>
    <row r="13" spans="1:5" x14ac:dyDescent="0.2">
      <c r="A13" s="10" t="s">
        <v>114</v>
      </c>
      <c r="B13" s="7"/>
      <c r="C13" s="7"/>
      <c r="D13" s="14"/>
    </row>
    <row r="14" spans="1:5" x14ac:dyDescent="0.2">
      <c r="A14" s="13"/>
      <c r="B14" s="7"/>
      <c r="C14" s="7"/>
      <c r="D14" s="14"/>
    </row>
    <row r="15" spans="1:5" x14ac:dyDescent="0.2">
      <c r="A15" s="13" t="s">
        <v>108</v>
      </c>
      <c r="B15" s="7"/>
      <c r="C15" s="7"/>
      <c r="D15" s="15"/>
    </row>
    <row r="16" spans="1:5" x14ac:dyDescent="0.2">
      <c r="A16" s="13"/>
      <c r="B16" s="7"/>
      <c r="C16" s="7"/>
      <c r="D16" s="7"/>
    </row>
    <row r="17" spans="1:4" x14ac:dyDescent="0.2">
      <c r="A17" s="13" t="s">
        <v>107</v>
      </c>
      <c r="B17" s="7"/>
      <c r="C17" s="7"/>
      <c r="D17" s="7"/>
    </row>
    <row r="18" spans="1:4" x14ac:dyDescent="0.2">
      <c r="A18" s="13"/>
      <c r="B18" s="7"/>
      <c r="C18" s="7"/>
      <c r="D18" s="7"/>
    </row>
    <row r="19" spans="1:4" x14ac:dyDescent="0.2">
      <c r="A19" s="13" t="s">
        <v>106</v>
      </c>
      <c r="B19" s="7"/>
      <c r="C19" s="7"/>
      <c r="D19" s="7"/>
    </row>
    <row r="20" spans="1:4" x14ac:dyDescent="0.2">
      <c r="A20" s="13"/>
      <c r="B20" s="7"/>
      <c r="C20" s="7"/>
      <c r="D20" s="7"/>
    </row>
    <row r="21" spans="1:4" x14ac:dyDescent="0.2">
      <c r="A21" s="10" t="s">
        <v>143</v>
      </c>
      <c r="B21" s="7"/>
      <c r="C21" s="7"/>
      <c r="D21" s="7"/>
    </row>
    <row r="22" spans="1:4" x14ac:dyDescent="0.2">
      <c r="A22" s="7"/>
      <c r="B22" s="7"/>
      <c r="C22" s="7"/>
      <c r="D22" s="7"/>
    </row>
    <row r="23" spans="1:4" x14ac:dyDescent="0.2">
      <c r="A23" s="13" t="s">
        <v>105</v>
      </c>
      <c r="B23" s="7"/>
      <c r="C23" s="7"/>
      <c r="D23" s="7"/>
    </row>
    <row r="24" spans="1:4" x14ac:dyDescent="0.2">
      <c r="A24" s="13"/>
      <c r="B24" s="7"/>
      <c r="C24" s="7"/>
      <c r="D24" s="7"/>
    </row>
    <row r="25" spans="1:4" x14ac:dyDescent="0.2">
      <c r="A25" s="13" t="s">
        <v>104</v>
      </c>
      <c r="B25" s="7"/>
      <c r="C25" s="7"/>
      <c r="D25" s="7"/>
    </row>
    <row r="26" spans="1:4" x14ac:dyDescent="0.2">
      <c r="A26" s="13"/>
      <c r="B26" s="7"/>
      <c r="C26" s="7"/>
      <c r="D26" s="7"/>
    </row>
    <row r="27" spans="1:4" ht="15.75" x14ac:dyDescent="0.25">
      <c r="A27" s="6" t="s">
        <v>103</v>
      </c>
      <c r="B27" s="7"/>
      <c r="C27" s="7"/>
      <c r="D27" s="7"/>
    </row>
    <row r="28" spans="1:4" x14ac:dyDescent="0.2">
      <c r="A28" s="7"/>
      <c r="B28" s="7"/>
      <c r="C28" s="7"/>
      <c r="D28" s="7"/>
    </row>
    <row r="29" spans="1:4" s="3" customFormat="1" x14ac:dyDescent="0.2">
      <c r="A29" s="13" t="s">
        <v>102</v>
      </c>
      <c r="B29" s="13"/>
      <c r="C29" s="13"/>
      <c r="D29" s="13"/>
    </row>
    <row r="30" spans="1:4" x14ac:dyDescent="0.2">
      <c r="A30" s="18" t="s">
        <v>101</v>
      </c>
      <c r="B30" s="7"/>
      <c r="C30" s="7"/>
      <c r="D30" s="7"/>
    </row>
    <row r="31" spans="1:4" x14ac:dyDescent="0.2">
      <c r="A31" s="18" t="s">
        <v>100</v>
      </c>
      <c r="B31" s="7"/>
      <c r="C31" s="7"/>
      <c r="D31" s="7"/>
    </row>
    <row r="32" spans="1:4" x14ac:dyDescent="0.2">
      <c r="A32" s="19" t="s">
        <v>99</v>
      </c>
      <c r="B32" s="7"/>
      <c r="C32" s="7"/>
      <c r="D32" s="7"/>
    </row>
    <row r="33" spans="1:4" x14ac:dyDescent="0.2">
      <c r="A33" s="19" t="s">
        <v>98</v>
      </c>
      <c r="B33" s="7"/>
      <c r="C33" s="7"/>
      <c r="D33" s="7"/>
    </row>
    <row r="34" spans="1:4" x14ac:dyDescent="0.2">
      <c r="A34" s="18" t="s">
        <v>97</v>
      </c>
      <c r="B34" s="7"/>
      <c r="C34" s="7"/>
      <c r="D34" s="7"/>
    </row>
    <row r="35" spans="1:4" x14ac:dyDescent="0.2">
      <c r="A35" s="19" t="s">
        <v>96</v>
      </c>
      <c r="B35" s="7"/>
      <c r="C35" s="7"/>
      <c r="D35" s="7"/>
    </row>
    <row r="36" spans="1:4" x14ac:dyDescent="0.2">
      <c r="A36" s="19" t="s">
        <v>95</v>
      </c>
      <c r="B36" s="7"/>
      <c r="C36" s="7"/>
      <c r="D36" s="7"/>
    </row>
    <row r="37" spans="1:4" x14ac:dyDescent="0.2">
      <c r="A37" s="19" t="s">
        <v>94</v>
      </c>
      <c r="B37" s="7"/>
      <c r="C37" s="7"/>
      <c r="D37" s="7"/>
    </row>
    <row r="38" spans="1:4" x14ac:dyDescent="0.2">
      <c r="A38" s="19" t="s">
        <v>93</v>
      </c>
      <c r="B38" s="7"/>
      <c r="C38" s="7"/>
      <c r="D38" s="7"/>
    </row>
    <row r="39" spans="1:4" x14ac:dyDescent="0.2">
      <c r="A39" s="13"/>
      <c r="B39" s="7"/>
      <c r="C39" s="7"/>
      <c r="D39" s="7"/>
    </row>
    <row r="40" spans="1:4" ht="15.75" x14ac:dyDescent="0.25">
      <c r="A40" s="6" t="s">
        <v>92</v>
      </c>
      <c r="B40" s="7"/>
      <c r="C40" s="7"/>
      <c r="D40" s="7"/>
    </row>
    <row r="41" spans="1:4" x14ac:dyDescent="0.2">
      <c r="A41" s="20" t="s">
        <v>91</v>
      </c>
      <c r="B41" s="7"/>
      <c r="C41" s="7"/>
      <c r="D41" s="7"/>
    </row>
    <row r="42" spans="1:4" x14ac:dyDescent="0.2">
      <c r="A42" s="21"/>
      <c r="B42" s="7"/>
      <c r="C42" s="7"/>
      <c r="D42" s="7"/>
    </row>
    <row r="43" spans="1:4" ht="15.75" x14ac:dyDescent="0.25">
      <c r="A43" s="6" t="s">
        <v>90</v>
      </c>
      <c r="B43" s="7"/>
      <c r="C43" s="7"/>
      <c r="D43" s="7"/>
    </row>
    <row r="44" spans="1:4" x14ac:dyDescent="0.2">
      <c r="A44" s="22" t="s">
        <v>89</v>
      </c>
      <c r="B44" s="22" t="s">
        <v>88</v>
      </c>
      <c r="C44" s="22" t="s">
        <v>87</v>
      </c>
      <c r="D44" s="22" t="s">
        <v>86</v>
      </c>
    </row>
    <row r="45" spans="1:4" ht="51" x14ac:dyDescent="0.2">
      <c r="A45" s="23" t="s">
        <v>85</v>
      </c>
      <c r="B45" s="23" t="s">
        <v>76</v>
      </c>
      <c r="C45" s="24" t="s">
        <v>84</v>
      </c>
      <c r="D45" s="24" t="s">
        <v>83</v>
      </c>
    </row>
    <row r="46" spans="1:4" ht="25.5" x14ac:dyDescent="0.2">
      <c r="A46" s="23" t="s">
        <v>12</v>
      </c>
      <c r="B46" s="23" t="s">
        <v>76</v>
      </c>
      <c r="C46" s="24" t="s">
        <v>82</v>
      </c>
      <c r="D46" s="24" t="s">
        <v>81</v>
      </c>
    </row>
    <row r="47" spans="1:4" ht="25.5" x14ac:dyDescent="0.2">
      <c r="A47" s="25" t="s">
        <v>80</v>
      </c>
      <c r="B47" s="25" t="s">
        <v>76</v>
      </c>
      <c r="C47" s="26" t="s">
        <v>79</v>
      </c>
      <c r="D47" s="24" t="s">
        <v>78</v>
      </c>
    </row>
    <row r="48" spans="1:4" ht="102" x14ac:dyDescent="0.2">
      <c r="A48" s="25" t="s">
        <v>77</v>
      </c>
      <c r="B48" s="25" t="s">
        <v>76</v>
      </c>
      <c r="C48" s="27" t="s">
        <v>75</v>
      </c>
      <c r="D48" s="24" t="s">
        <v>74</v>
      </c>
    </row>
    <row r="49" spans="1:4" ht="15.75" x14ac:dyDescent="0.25">
      <c r="A49" s="6" t="s">
        <v>73</v>
      </c>
      <c r="B49" s="26"/>
      <c r="C49" s="27"/>
      <c r="D49" s="24"/>
    </row>
    <row r="50" spans="1:4" x14ac:dyDescent="0.2">
      <c r="A50" s="26" t="s">
        <v>72</v>
      </c>
      <c r="B50" s="26"/>
      <c r="C50" s="27"/>
      <c r="D50" s="24"/>
    </row>
    <row r="51" spans="1:4" x14ac:dyDescent="0.2">
      <c r="A51" s="7"/>
      <c r="B51" s="7"/>
      <c r="C51" s="7"/>
      <c r="D51" s="7"/>
    </row>
    <row r="52" spans="1:4" ht="15.75" x14ac:dyDescent="0.25">
      <c r="A52" s="6" t="s">
        <v>71</v>
      </c>
      <c r="B52" s="7"/>
      <c r="C52" s="7"/>
      <c r="D52" s="7"/>
    </row>
    <row r="53" spans="1:4" ht="15.75" x14ac:dyDescent="0.25">
      <c r="A53" s="6"/>
      <c r="B53" s="7"/>
      <c r="C53" s="7"/>
      <c r="D53" s="7"/>
    </row>
    <row r="54" spans="1:4" s="3" customFormat="1" x14ac:dyDescent="0.2">
      <c r="A54" s="13" t="s">
        <v>70</v>
      </c>
      <c r="B54" s="13"/>
      <c r="C54" s="13"/>
      <c r="D54" s="13"/>
    </row>
    <row r="55" spans="1:4" s="3" customFormat="1" x14ac:dyDescent="0.2">
      <c r="A55" s="13"/>
      <c r="B55" s="13"/>
      <c r="C55" s="13"/>
      <c r="D55" s="13"/>
    </row>
    <row r="56" spans="1:4" s="3" customFormat="1" x14ac:dyDescent="0.2">
      <c r="A56" s="10" t="s">
        <v>117</v>
      </c>
      <c r="B56" s="13"/>
      <c r="C56" s="13"/>
      <c r="D56" s="13"/>
    </row>
    <row r="57" spans="1:4" ht="152.25" customHeight="1" x14ac:dyDescent="0.2">
      <c r="A57" s="28"/>
      <c r="B57" s="7"/>
      <c r="C57" s="7"/>
      <c r="D57" s="7"/>
    </row>
    <row r="58" spans="1:4" x14ac:dyDescent="0.2">
      <c r="A58" s="7" t="s">
        <v>118</v>
      </c>
      <c r="B58" s="7"/>
      <c r="C58" s="7"/>
      <c r="D58" s="7"/>
    </row>
    <row r="59" spans="1:4" ht="15.75" x14ac:dyDescent="0.25">
      <c r="A59" s="29" t="s">
        <v>119</v>
      </c>
      <c r="B59" s="7"/>
      <c r="C59" s="7"/>
      <c r="D59" s="7"/>
    </row>
    <row r="60" spans="1:4" x14ac:dyDescent="0.2">
      <c r="A60" s="7"/>
      <c r="B60" s="7"/>
      <c r="C60" s="7"/>
      <c r="D60" s="7"/>
    </row>
    <row r="61" spans="1:4" x14ac:dyDescent="0.2">
      <c r="A61" s="7"/>
      <c r="B61" s="7"/>
      <c r="C61" s="7"/>
      <c r="D61" s="7"/>
    </row>
    <row r="62" spans="1:4" ht="15.75" x14ac:dyDescent="0.25">
      <c r="A62" s="30" t="s">
        <v>131</v>
      </c>
      <c r="B62" s="7"/>
      <c r="C62" s="7"/>
      <c r="D62" s="7"/>
    </row>
    <row r="63" spans="1:4" x14ac:dyDescent="0.2">
      <c r="A63" s="31" t="s">
        <v>132</v>
      </c>
      <c r="B63" s="7"/>
      <c r="C63" s="7"/>
      <c r="D63" s="7"/>
    </row>
    <row r="64" spans="1:4" x14ac:dyDescent="0.2">
      <c r="A64" s="32" t="s">
        <v>142</v>
      </c>
      <c r="B64" s="7"/>
      <c r="C64" s="7"/>
      <c r="D64" s="7"/>
    </row>
    <row r="65" spans="1:4" ht="30" customHeight="1" x14ac:dyDescent="0.2">
      <c r="A65" s="33" t="s">
        <v>140</v>
      </c>
      <c r="B65" s="34" t="s">
        <v>141</v>
      </c>
      <c r="C65" s="7"/>
      <c r="D65" s="7"/>
    </row>
    <row r="66" spans="1:4" ht="30" customHeight="1" x14ac:dyDescent="0.2">
      <c r="A66" s="33" t="s">
        <v>133</v>
      </c>
      <c r="B66" s="34" t="s">
        <v>134</v>
      </c>
      <c r="C66" s="7"/>
      <c r="D66" s="7"/>
    </row>
    <row r="67" spans="1:4" x14ac:dyDescent="0.2">
      <c r="A67" s="32" t="s">
        <v>135</v>
      </c>
      <c r="B67" s="7"/>
      <c r="C67" s="7"/>
      <c r="D67" s="7"/>
    </row>
    <row r="68" spans="1:4" ht="30" customHeight="1" x14ac:dyDescent="0.2">
      <c r="A68" s="33" t="s">
        <v>136</v>
      </c>
      <c r="B68" s="34" t="s">
        <v>137</v>
      </c>
      <c r="C68" s="7"/>
      <c r="D68" s="7"/>
    </row>
    <row r="69" spans="1:4" ht="30" customHeight="1" x14ac:dyDescent="0.2">
      <c r="A69" s="33" t="s">
        <v>138</v>
      </c>
      <c r="B69" s="34" t="s">
        <v>139</v>
      </c>
      <c r="C69" s="7"/>
      <c r="D69" s="7"/>
    </row>
    <row r="70" spans="1:4" x14ac:dyDescent="0.2">
      <c r="A70" s="32"/>
      <c r="B70" s="7"/>
      <c r="C70" s="7"/>
      <c r="D70" s="7"/>
    </row>
    <row r="71" spans="1:4" ht="15.75" x14ac:dyDescent="0.25">
      <c r="A71" s="6" t="s">
        <v>69</v>
      </c>
      <c r="B71" s="7"/>
      <c r="C71" s="7"/>
      <c r="D71" s="7"/>
    </row>
    <row r="72" spans="1:4" x14ac:dyDescent="0.2">
      <c r="A72" s="7"/>
      <c r="B72" s="7"/>
      <c r="C72" s="7"/>
      <c r="D72" s="7"/>
    </row>
    <row r="73" spans="1:4" x14ac:dyDescent="0.2">
      <c r="A73" s="22" t="s">
        <v>68</v>
      </c>
      <c r="B73" s="7"/>
      <c r="C73" s="7"/>
      <c r="D73" s="7"/>
    </row>
    <row r="74" spans="1:4" x14ac:dyDescent="0.2">
      <c r="A74" s="35" t="str">
        <f>'Example 1'!A1</f>
        <v>Example 1:- Simple Entry Of ISPMT Function</v>
      </c>
      <c r="B74" s="7"/>
      <c r="C74" s="7"/>
      <c r="D74" s="7"/>
    </row>
    <row r="75" spans="1:4" x14ac:dyDescent="0.2">
      <c r="A75" s="35" t="str">
        <f>'Example 3'!A1</f>
        <v>Example 2:- Calculation Of Total Repayment For Given Period Using ISPMT</v>
      </c>
      <c r="B75" s="7"/>
      <c r="C75" s="7"/>
      <c r="D75" s="7"/>
    </row>
    <row r="76" spans="1:4" x14ac:dyDescent="0.2">
      <c r="A76" s="35" t="str">
        <f>'Example 4'!A1</f>
        <v>Example 3:- Demonstration Of Out Of Sequence Payment Algorithm Of ISPMT</v>
      </c>
      <c r="B76" s="7"/>
      <c r="C76" s="7"/>
      <c r="D76" s="7"/>
    </row>
    <row r="77" spans="1:4" x14ac:dyDescent="0.2">
      <c r="A77" s="36" t="str">
        <f>'Example 4'!A9</f>
        <v>a. Constant Principal Repayment System Using ISPMT</v>
      </c>
      <c r="B77" s="7"/>
      <c r="C77" s="7"/>
      <c r="D77" s="7"/>
    </row>
    <row r="78" spans="1:4" x14ac:dyDescent="0.2">
      <c r="A78" s="36" t="str">
        <f>'Example 4'!A25</f>
        <v>b. "Manual" Calculation of Repayments Using ISPMT Algorithm</v>
      </c>
      <c r="B78" s="7"/>
      <c r="C78" s="7"/>
      <c r="D78" s="7"/>
    </row>
    <row r="79" spans="1:4" x14ac:dyDescent="0.2">
      <c r="A79" s="36" t="str">
        <f>'Example 4'!A38</f>
        <v>c. Constant Principal Repayment System Using ISPMT and (Wrong) Synchronised payments.</v>
      </c>
      <c r="B79" s="7"/>
      <c r="C79" s="7"/>
      <c r="D79" s="7"/>
    </row>
    <row r="80" spans="1:4" x14ac:dyDescent="0.2">
      <c r="A80" s="36" t="str">
        <f>'Example 4'!A53</f>
        <v>d. Alternative layout using ISPMT Algorithm</v>
      </c>
      <c r="B80" s="7"/>
      <c r="C80" s="7"/>
      <c r="D80" s="7"/>
    </row>
    <row r="81" spans="1:4" x14ac:dyDescent="0.2">
      <c r="A81" s="35" t="str">
        <f>'Example 5'!A1</f>
        <v>Example 4:- Comparison Of ISPMT And IPMT.</v>
      </c>
      <c r="B81" s="7"/>
      <c r="C81" s="7"/>
      <c r="D81" s="7"/>
    </row>
    <row r="82" spans="1:4" x14ac:dyDescent="0.2">
      <c r="A82" s="36" t="str">
        <f>'Example 5'!A9</f>
        <v>a. Constant Principal Repayment System Using ISPMT</v>
      </c>
      <c r="B82" s="7"/>
      <c r="C82" s="7"/>
      <c r="D82" s="7"/>
    </row>
    <row r="83" spans="1:4" x14ac:dyDescent="0.2">
      <c r="A83" s="36" t="str">
        <f>'Example 5'!A26</f>
        <v>b. Repayments Using IPMT Algorithm</v>
      </c>
      <c r="B83" s="7"/>
      <c r="C83" s="7"/>
      <c r="D83" s="7"/>
    </row>
    <row r="84" spans="1:4" x14ac:dyDescent="0.2">
      <c r="A84" s="35" t="str">
        <f>'Example 6'!A1</f>
        <v>Example 5:- Validating And Checking IPMT User Input.</v>
      </c>
      <c r="B84" s="7"/>
      <c r="C84" s="7"/>
      <c r="D84" s="7"/>
    </row>
    <row r="85" spans="1:4" x14ac:dyDescent="0.2">
      <c r="A85" s="7"/>
      <c r="B85" s="7"/>
      <c r="C85" s="7"/>
      <c r="D85" s="7"/>
    </row>
    <row r="86" spans="1:4" ht="15.75" x14ac:dyDescent="0.25">
      <c r="A86" s="6" t="s">
        <v>5</v>
      </c>
      <c r="B86" s="7"/>
      <c r="C86" s="7"/>
      <c r="D86" s="7"/>
    </row>
    <row r="87" spans="1:4" x14ac:dyDescent="0.2">
      <c r="A87" s="7"/>
      <c r="B87" s="7"/>
      <c r="C87" s="7"/>
      <c r="D87" s="7"/>
    </row>
    <row r="88" spans="1:4" x14ac:dyDescent="0.2">
      <c r="A88" s="37" t="s">
        <v>4</v>
      </c>
      <c r="B88" s="7"/>
      <c r="C88" s="7"/>
      <c r="D88" s="7"/>
    </row>
    <row r="89" spans="1:4" x14ac:dyDescent="0.2">
      <c r="A89" s="37" t="s">
        <v>3</v>
      </c>
      <c r="B89" s="7"/>
      <c r="C89" s="7"/>
      <c r="D89" s="7"/>
    </row>
    <row r="90" spans="1:4" x14ac:dyDescent="0.2">
      <c r="A90" s="37" t="s">
        <v>2</v>
      </c>
      <c r="B90" s="7"/>
      <c r="C90" s="7"/>
      <c r="D90" s="7"/>
    </row>
    <row r="91" spans="1:4" x14ac:dyDescent="0.2">
      <c r="A91" s="7"/>
      <c r="B91" s="7"/>
      <c r="C91" s="7"/>
      <c r="D91" s="7"/>
    </row>
    <row r="92" spans="1:4" x14ac:dyDescent="0.2">
      <c r="A92" s="38" t="s">
        <v>1</v>
      </c>
      <c r="B92" s="7"/>
      <c r="C92" s="7"/>
      <c r="D92" s="7"/>
    </row>
    <row r="93" spans="1:4" x14ac:dyDescent="0.2">
      <c r="A93" s="38" t="s">
        <v>0</v>
      </c>
      <c r="B93" s="7"/>
      <c r="C93" s="7"/>
      <c r="D93" s="7"/>
    </row>
    <row r="94" spans="1:4" x14ac:dyDescent="0.2">
      <c r="A94" s="38"/>
      <c r="B94" s="7"/>
      <c r="C94" s="7"/>
      <c r="D94" s="7"/>
    </row>
    <row r="95" spans="1:4" x14ac:dyDescent="0.2">
      <c r="A95" s="39"/>
      <c r="B95" s="40"/>
      <c r="C95" s="40"/>
      <c r="D95" s="40"/>
    </row>
    <row r="96" spans="1:4" x14ac:dyDescent="0.2">
      <c r="A96" s="40"/>
      <c r="B96" s="40"/>
      <c r="C96" s="40"/>
      <c r="D96" s="40"/>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39997558519241921"/>
  </sheetPr>
  <dimension ref="A1:E2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3" t="s">
        <v>126</v>
      </c>
      <c r="B1" s="54"/>
      <c r="C1" s="54"/>
      <c r="D1" s="54"/>
      <c r="E1" s="54"/>
    </row>
    <row r="2" spans="1:5" ht="15" customHeight="1" x14ac:dyDescent="0.2">
      <c r="A2" s="7"/>
      <c r="B2" s="7"/>
      <c r="C2" s="7"/>
      <c r="D2" s="7"/>
      <c r="E2" s="7"/>
    </row>
    <row r="3" spans="1:5" x14ac:dyDescent="0.2">
      <c r="A3" s="13" t="s">
        <v>67</v>
      </c>
      <c r="B3" s="7"/>
      <c r="C3" s="7"/>
      <c r="D3" s="7"/>
      <c r="E3" s="7"/>
    </row>
    <row r="4" spans="1:5" x14ac:dyDescent="0.2">
      <c r="A4" s="7"/>
      <c r="B4" s="7"/>
      <c r="C4" s="7"/>
      <c r="D4" s="7"/>
      <c r="E4" s="7"/>
    </row>
    <row r="5" spans="1:5" x14ac:dyDescent="0.2">
      <c r="A5" s="13" t="s">
        <v>59</v>
      </c>
      <c r="B5" s="45">
        <v>5.6000000000000001E-2</v>
      </c>
      <c r="C5" s="7" t="s">
        <v>39</v>
      </c>
      <c r="D5" s="7"/>
      <c r="E5" s="7"/>
    </row>
    <row r="6" spans="1:5" x14ac:dyDescent="0.2">
      <c r="A6" s="13" t="s">
        <v>58</v>
      </c>
      <c r="B6" s="46">
        <v>30</v>
      </c>
      <c r="C6" s="13" t="s">
        <v>41</v>
      </c>
      <c r="D6" s="13"/>
      <c r="E6" s="13"/>
    </row>
    <row r="7" spans="1:5" x14ac:dyDescent="0.2">
      <c r="A7" s="13" t="s">
        <v>57</v>
      </c>
      <c r="B7" s="47">
        <v>100000</v>
      </c>
      <c r="C7" s="7" t="s">
        <v>56</v>
      </c>
      <c r="D7" s="7"/>
      <c r="E7" s="7"/>
    </row>
    <row r="8" spans="1:5" x14ac:dyDescent="0.2">
      <c r="A8" s="13" t="s">
        <v>55</v>
      </c>
      <c r="B8" s="46">
        <v>2</v>
      </c>
      <c r="C8" s="7" t="s">
        <v>54</v>
      </c>
      <c r="D8" s="7"/>
      <c r="E8" s="7"/>
    </row>
    <row r="9" spans="1:5" x14ac:dyDescent="0.2">
      <c r="A9" s="7"/>
      <c r="B9" s="7"/>
      <c r="C9" s="7"/>
      <c r="D9" s="7"/>
      <c r="E9" s="7"/>
    </row>
    <row r="10" spans="1:5" x14ac:dyDescent="0.2">
      <c r="A10" s="32" t="str">
        <f>"Amount of interest in payment "&amp;B8</f>
        <v>Amount of interest in payment 2</v>
      </c>
      <c r="B10" s="7">
        <f>ISPMT(B5,B8,B6,B7)</f>
        <v>-5226.666666666667</v>
      </c>
      <c r="C10" s="7"/>
      <c r="D10" s="7"/>
      <c r="E10" s="7"/>
    </row>
    <row r="11" spans="1:5" ht="25.5" x14ac:dyDescent="0.2">
      <c r="A11" s="27" t="str">
        <f ca="1">"Formula Used in "&amp;ADDRESS(ROW(B10),COLUMN(B10),4)&amp;"  &gt;&gt;   "&amp;_xlfn.FORMULATEXT(B10)</f>
        <v>Formula Used in B10  &gt;&gt;   =ISPMT(B5,B8,B6,B7)</v>
      </c>
      <c r="B11" s="48"/>
      <c r="C11" s="7"/>
      <c r="D11" s="7"/>
      <c r="E11" s="7"/>
    </row>
    <row r="12" spans="1:5" x14ac:dyDescent="0.2">
      <c r="A12" s="13"/>
      <c r="B12" s="7"/>
      <c r="C12" s="7"/>
      <c r="D12" s="7"/>
      <c r="E12" s="7"/>
    </row>
    <row r="13" spans="1:5" x14ac:dyDescent="0.2">
      <c r="A13" s="13" t="s">
        <v>66</v>
      </c>
      <c r="B13" s="7"/>
      <c r="C13" s="7"/>
      <c r="D13" s="7"/>
      <c r="E13" s="7"/>
    </row>
    <row r="14" spans="1:5" x14ac:dyDescent="0.2">
      <c r="A14" s="10" t="s">
        <v>65</v>
      </c>
      <c r="B14" s="7"/>
      <c r="C14" s="7"/>
      <c r="D14" s="7"/>
      <c r="E14" s="7"/>
    </row>
    <row r="15" spans="1:5" x14ac:dyDescent="0.2">
      <c r="A15" s="8" t="s">
        <v>64</v>
      </c>
      <c r="B15" s="7"/>
      <c r="C15" s="7"/>
      <c r="D15" s="7"/>
      <c r="E15" s="7"/>
    </row>
    <row r="16" spans="1:5" x14ac:dyDescent="0.2">
      <c r="A16" s="13" t="s">
        <v>63</v>
      </c>
      <c r="B16" s="7"/>
      <c r="C16" s="7"/>
      <c r="D16" s="7"/>
      <c r="E16" s="7"/>
    </row>
    <row r="17" spans="1:5" x14ac:dyDescent="0.2">
      <c r="A17" s="13" t="s">
        <v>62</v>
      </c>
      <c r="B17" s="7"/>
      <c r="C17" s="7"/>
      <c r="D17" s="7"/>
      <c r="E17" s="7"/>
    </row>
    <row r="18" spans="1:5" x14ac:dyDescent="0.2">
      <c r="A18" s="13" t="s">
        <v>61</v>
      </c>
      <c r="B18" s="7"/>
      <c r="C18" s="7"/>
      <c r="D18" s="7"/>
      <c r="E18" s="7"/>
    </row>
    <row r="19" spans="1:5" x14ac:dyDescent="0.2">
      <c r="A19" s="13" t="s">
        <v>60</v>
      </c>
      <c r="B19" s="7"/>
      <c r="C19" s="7"/>
      <c r="D19" s="7"/>
      <c r="E19" s="7"/>
    </row>
    <row r="20" spans="1:5" x14ac:dyDescent="0.2">
      <c r="A20" s="13"/>
      <c r="B20" s="7"/>
      <c r="C20" s="7"/>
      <c r="D20" s="7"/>
      <c r="E20" s="7"/>
    </row>
    <row r="21" spans="1:5" x14ac:dyDescent="0.2">
      <c r="A21" s="49"/>
      <c r="B21" s="40"/>
      <c r="C21" s="40"/>
      <c r="D21" s="40"/>
      <c r="E21" s="40"/>
    </row>
    <row r="22" spans="1:5" x14ac:dyDescent="0.2">
      <c r="A22" s="50"/>
      <c r="B22" s="40"/>
      <c r="C22" s="40"/>
      <c r="D22" s="40"/>
      <c r="E22" s="40"/>
    </row>
    <row r="23" spans="1:5" x14ac:dyDescent="0.2">
      <c r="A23" s="51"/>
      <c r="B23" s="40"/>
      <c r="C23" s="40"/>
      <c r="D23" s="40"/>
      <c r="E23" s="40"/>
    </row>
    <row r="24" spans="1:5" x14ac:dyDescent="0.2">
      <c r="A24" s="50"/>
      <c r="B24" s="40"/>
      <c r="C24" s="40"/>
      <c r="D24" s="40"/>
      <c r="E24" s="40"/>
    </row>
    <row r="25" spans="1:5" x14ac:dyDescent="0.2">
      <c r="A25" s="51"/>
      <c r="B25" s="40"/>
      <c r="C25" s="40"/>
      <c r="D25" s="40"/>
      <c r="E25" s="40"/>
    </row>
    <row r="26" spans="1:5" x14ac:dyDescent="0.2">
      <c r="A26" s="52"/>
      <c r="B26" s="40"/>
      <c r="C26" s="40"/>
      <c r="D26" s="40"/>
      <c r="E26" s="40"/>
    </row>
    <row r="27" spans="1:5" x14ac:dyDescent="0.2">
      <c r="A27" s="50"/>
      <c r="B27" s="40"/>
      <c r="C27" s="40"/>
      <c r="D27" s="40"/>
      <c r="E27" s="40"/>
    </row>
    <row r="28" spans="1:5" x14ac:dyDescent="0.2">
      <c r="A28" s="50"/>
      <c r="B28" s="40"/>
      <c r="C28" s="40"/>
      <c r="D28" s="40"/>
      <c r="E28" s="4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1">
    <tabColor theme="4" tint="0.39997558519241921"/>
  </sheetPr>
  <dimension ref="A1:E2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5" t="s">
        <v>120</v>
      </c>
      <c r="B1" s="54"/>
      <c r="C1" s="54"/>
      <c r="D1" s="54"/>
      <c r="E1" s="54"/>
    </row>
    <row r="2" spans="1:5" ht="15" customHeight="1" x14ac:dyDescent="0.2">
      <c r="A2" s="7"/>
      <c r="B2" s="7"/>
      <c r="C2" s="7"/>
      <c r="D2" s="7"/>
      <c r="E2" s="7"/>
    </row>
    <row r="3" spans="1:5" x14ac:dyDescent="0.2">
      <c r="A3" s="13" t="s">
        <v>67</v>
      </c>
      <c r="B3" s="7"/>
      <c r="C3" s="7"/>
      <c r="D3" s="7"/>
      <c r="E3" s="7"/>
    </row>
    <row r="4" spans="1:5" x14ac:dyDescent="0.2">
      <c r="A4" s="7"/>
      <c r="B4" s="7"/>
      <c r="C4" s="7"/>
      <c r="D4" s="7"/>
      <c r="E4" s="7"/>
    </row>
    <row r="5" spans="1:5" x14ac:dyDescent="0.2">
      <c r="A5" s="13" t="s">
        <v>59</v>
      </c>
      <c r="B5" s="45">
        <v>5.6000000000000001E-2</v>
      </c>
      <c r="C5" s="7" t="s">
        <v>39</v>
      </c>
      <c r="D5" s="7"/>
      <c r="E5" s="7"/>
    </row>
    <row r="6" spans="1:5" x14ac:dyDescent="0.2">
      <c r="A6" s="13" t="s">
        <v>58</v>
      </c>
      <c r="B6" s="46">
        <v>30</v>
      </c>
      <c r="C6" s="13" t="s">
        <v>41</v>
      </c>
      <c r="D6" s="13"/>
      <c r="E6" s="13"/>
    </row>
    <row r="7" spans="1:5" x14ac:dyDescent="0.2">
      <c r="A7" s="13" t="s">
        <v>57</v>
      </c>
      <c r="B7" s="47">
        <v>100000</v>
      </c>
      <c r="C7" s="7" t="s">
        <v>56</v>
      </c>
      <c r="D7" s="7"/>
      <c r="E7" s="7"/>
    </row>
    <row r="8" spans="1:5" x14ac:dyDescent="0.2">
      <c r="A8" s="13" t="s">
        <v>55</v>
      </c>
      <c r="B8" s="46">
        <v>2</v>
      </c>
      <c r="C8" s="7" t="s">
        <v>54</v>
      </c>
      <c r="D8" s="7"/>
      <c r="E8" s="7"/>
    </row>
    <row r="9" spans="1:5" x14ac:dyDescent="0.2">
      <c r="A9" s="7"/>
      <c r="B9" s="7"/>
      <c r="C9" s="7"/>
      <c r="D9" s="7"/>
      <c r="E9" s="7"/>
    </row>
    <row r="10" spans="1:5" x14ac:dyDescent="0.2">
      <c r="A10" s="32" t="s">
        <v>121</v>
      </c>
      <c r="B10" s="7"/>
      <c r="C10" s="7"/>
      <c r="D10" s="7"/>
      <c r="E10" s="7"/>
    </row>
    <row r="11" spans="1:5" x14ac:dyDescent="0.2">
      <c r="A11" s="27" t="str">
        <f>"Amount of interest in payment "&amp;B8</f>
        <v>Amount of interest in payment 2</v>
      </c>
      <c r="B11" s="48">
        <f>ISPMT(B5,B8,B6,B7)</f>
        <v>-5226.666666666667</v>
      </c>
      <c r="C11" s="7"/>
      <c r="D11" s="7"/>
      <c r="E11" s="7"/>
    </row>
    <row r="12" spans="1:5" x14ac:dyDescent="0.2">
      <c r="A12" s="13" t="str">
        <f ca="1">"Formula Used in "&amp;ADDRESS(ROW(B11),COLUMN(B11),4)&amp;"  &gt;&gt;   "&amp;_xlfn.FORMULATEXT(B11)</f>
        <v>Formula Used in B11  &gt;&gt;   =ISPMT(B5,B8,B6,B7)</v>
      </c>
      <c r="B12" s="7"/>
      <c r="C12" s="7"/>
      <c r="D12" s="7"/>
      <c r="E12" s="7"/>
    </row>
    <row r="13" spans="1:5" x14ac:dyDescent="0.2">
      <c r="A13" s="13"/>
      <c r="B13" s="7"/>
      <c r="C13" s="7"/>
      <c r="D13" s="7"/>
      <c r="E13" s="7"/>
    </row>
    <row r="14" spans="1:5" x14ac:dyDescent="0.2">
      <c r="A14" s="10" t="s">
        <v>122</v>
      </c>
      <c r="B14" s="7"/>
      <c r="C14" s="7"/>
      <c r="D14" s="7"/>
      <c r="E14" s="7"/>
    </row>
    <row r="15" spans="1:5" x14ac:dyDescent="0.2">
      <c r="A15" s="8" t="s">
        <v>123</v>
      </c>
      <c r="B15" s="48">
        <f>-B7*(B6-B8)/B6</f>
        <v>-93333.333333333328</v>
      </c>
      <c r="C15" s="7"/>
      <c r="D15" s="7"/>
      <c r="E15" s="7"/>
    </row>
    <row r="16" spans="1:5" x14ac:dyDescent="0.2">
      <c r="A16" s="8" t="s">
        <v>124</v>
      </c>
      <c r="B16" s="48">
        <f>B15*B5</f>
        <v>-5226.6666666666661</v>
      </c>
      <c r="C16" s="7"/>
      <c r="D16" s="7"/>
      <c r="E16" s="7"/>
    </row>
    <row r="17" spans="1:5" x14ac:dyDescent="0.2">
      <c r="A17" s="13"/>
      <c r="B17" s="7"/>
      <c r="C17" s="7"/>
      <c r="D17" s="7"/>
      <c r="E17" s="7"/>
    </row>
    <row r="18" spans="1:5" x14ac:dyDescent="0.2">
      <c r="A18" s="8" t="s">
        <v>125</v>
      </c>
      <c r="B18" s="7"/>
      <c r="C18" s="7"/>
      <c r="D18" s="7"/>
      <c r="E18" s="7"/>
    </row>
    <row r="19" spans="1:5" x14ac:dyDescent="0.2">
      <c r="A19" s="8" t="s">
        <v>124</v>
      </c>
      <c r="B19" s="48">
        <f>-B7*(B6-B8)/B6*B5</f>
        <v>-5226.6666666666661</v>
      </c>
      <c r="C19" s="7"/>
      <c r="D19" s="7"/>
      <c r="E19" s="7"/>
    </row>
    <row r="20" spans="1:5" x14ac:dyDescent="0.2">
      <c r="A20" s="13"/>
      <c r="B20" s="7"/>
      <c r="C20" s="7"/>
      <c r="D20" s="7"/>
      <c r="E20" s="7"/>
    </row>
    <row r="21" spans="1:5" x14ac:dyDescent="0.2">
      <c r="A21" s="22" t="s">
        <v>66</v>
      </c>
      <c r="B21" s="7"/>
      <c r="C21" s="7"/>
      <c r="D21" s="7"/>
      <c r="E21" s="7"/>
    </row>
    <row r="22" spans="1:5" x14ac:dyDescent="0.2">
      <c r="A22" s="13" t="s">
        <v>65</v>
      </c>
      <c r="B22" s="7"/>
      <c r="C22" s="7"/>
      <c r="D22" s="7"/>
      <c r="E22" s="7"/>
    </row>
    <row r="23" spans="1:5" x14ac:dyDescent="0.2">
      <c r="A23" s="35" t="s">
        <v>64</v>
      </c>
      <c r="B23" s="7"/>
      <c r="C23" s="7"/>
      <c r="D23" s="7"/>
      <c r="E23" s="7"/>
    </row>
    <row r="24" spans="1:5" x14ac:dyDescent="0.2">
      <c r="A24" s="13" t="s">
        <v>63</v>
      </c>
      <c r="B24" s="7"/>
      <c r="C24" s="7"/>
      <c r="D24" s="7"/>
      <c r="E24" s="7"/>
    </row>
    <row r="25" spans="1:5" x14ac:dyDescent="0.2">
      <c r="A25" s="35" t="s">
        <v>62</v>
      </c>
      <c r="B25" s="7"/>
      <c r="C25" s="7"/>
      <c r="D25" s="7"/>
      <c r="E25" s="7"/>
    </row>
    <row r="26" spans="1:5" x14ac:dyDescent="0.2">
      <c r="A26" s="18" t="s">
        <v>61</v>
      </c>
      <c r="B26" s="7"/>
      <c r="C26" s="7"/>
      <c r="D26" s="7"/>
      <c r="E26" s="7"/>
    </row>
    <row r="27" spans="1:5" x14ac:dyDescent="0.2">
      <c r="A27" s="13" t="s">
        <v>60</v>
      </c>
      <c r="B27" s="7"/>
      <c r="C27" s="7"/>
      <c r="D27" s="7"/>
      <c r="E27" s="7"/>
    </row>
    <row r="28" spans="1:5" x14ac:dyDescent="0.2">
      <c r="A28" s="13"/>
      <c r="B28" s="7"/>
      <c r="C28" s="7"/>
      <c r="D28" s="7"/>
      <c r="E28"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39997558519241921"/>
  </sheetPr>
  <dimension ref="A1:E16"/>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3" t="s">
        <v>127</v>
      </c>
      <c r="B1" s="54"/>
      <c r="C1" s="54"/>
      <c r="D1" s="54"/>
      <c r="E1" s="54"/>
    </row>
    <row r="2" spans="1:5" ht="15" customHeight="1" x14ac:dyDescent="0.2">
      <c r="A2" s="7"/>
      <c r="B2" s="7"/>
      <c r="C2" s="7"/>
      <c r="D2" s="7"/>
      <c r="E2" s="7"/>
    </row>
    <row r="3" spans="1:5" x14ac:dyDescent="0.2">
      <c r="A3" s="13" t="s">
        <v>43</v>
      </c>
      <c r="B3" s="7"/>
      <c r="C3" s="7"/>
      <c r="D3" s="7"/>
      <c r="E3" s="7"/>
    </row>
    <row r="4" spans="1:5" x14ac:dyDescent="0.2">
      <c r="A4" s="7"/>
      <c r="B4" s="7"/>
      <c r="C4" s="7"/>
      <c r="D4" s="7"/>
      <c r="E4" s="7"/>
    </row>
    <row r="5" spans="1:5" x14ac:dyDescent="0.2">
      <c r="A5" s="13" t="s">
        <v>59</v>
      </c>
      <c r="B5" s="45">
        <v>5.6000000000000001E-2</v>
      </c>
      <c r="C5" s="7" t="s">
        <v>39</v>
      </c>
      <c r="D5" s="7"/>
      <c r="E5" s="7"/>
    </row>
    <row r="6" spans="1:5" x14ac:dyDescent="0.2">
      <c r="A6" s="13" t="s">
        <v>58</v>
      </c>
      <c r="B6" s="46">
        <v>30</v>
      </c>
      <c r="C6" s="13" t="s">
        <v>41</v>
      </c>
      <c r="D6" s="13"/>
      <c r="E6" s="13"/>
    </row>
    <row r="7" spans="1:5" x14ac:dyDescent="0.2">
      <c r="A7" s="13" t="s">
        <v>57</v>
      </c>
      <c r="B7" s="48">
        <v>100000</v>
      </c>
      <c r="C7" s="7" t="s">
        <v>56</v>
      </c>
      <c r="D7" s="7"/>
      <c r="E7" s="7"/>
    </row>
    <row r="8" spans="1:5" x14ac:dyDescent="0.2">
      <c r="A8" s="13" t="s">
        <v>55</v>
      </c>
      <c r="B8" s="46">
        <v>2</v>
      </c>
      <c r="C8" s="7" t="s">
        <v>54</v>
      </c>
      <c r="D8" s="7"/>
      <c r="E8" s="7"/>
    </row>
    <row r="9" spans="1:5" x14ac:dyDescent="0.2">
      <c r="A9" s="7"/>
      <c r="B9" s="7"/>
      <c r="C9" s="7"/>
      <c r="D9" s="7"/>
      <c r="E9" s="7"/>
    </row>
    <row r="10" spans="1:5" x14ac:dyDescent="0.2">
      <c r="A10" s="27" t="str">
        <f>"Amount of interest in payment "&amp;B8</f>
        <v>Amount of interest in payment 2</v>
      </c>
      <c r="B10" s="48">
        <f>ISPMT(B5,B8,B6,B7)</f>
        <v>-5226.666666666667</v>
      </c>
      <c r="C10" s="7"/>
      <c r="D10" s="7"/>
      <c r="E10" s="7"/>
    </row>
    <row r="11" spans="1:5" x14ac:dyDescent="0.2">
      <c r="A11" s="13" t="str">
        <f ca="1">"Formula Used in "&amp;ADDRESS(ROW(B10),COLUMN(B10),4)&amp;"  &gt;&gt;   "&amp;_xlfn.FORMULATEXT(B10)</f>
        <v>Formula Used in B10  &gt;&gt;   =ISPMT(B5,B8,B6,B7)</v>
      </c>
      <c r="B11" s="7"/>
      <c r="C11" s="7"/>
      <c r="D11" s="7"/>
      <c r="E11" s="7"/>
    </row>
    <row r="12" spans="1:5" x14ac:dyDescent="0.2">
      <c r="A12" s="7"/>
      <c r="B12" s="7"/>
      <c r="C12" s="7"/>
      <c r="D12" s="7"/>
      <c r="E12" s="7"/>
    </row>
    <row r="13" spans="1:5" x14ac:dyDescent="0.2">
      <c r="A13" s="13" t="s">
        <v>53</v>
      </c>
      <c r="B13" s="48">
        <f>-B7/B6</f>
        <v>-3333.3333333333335</v>
      </c>
      <c r="C13" s="7"/>
      <c r="D13" s="7"/>
      <c r="E13" s="7"/>
    </row>
    <row r="14" spans="1:5" x14ac:dyDescent="0.2">
      <c r="A14" s="7"/>
      <c r="B14" s="7"/>
      <c r="C14" s="7"/>
      <c r="D14" s="7"/>
      <c r="E14" s="7"/>
    </row>
    <row r="15" spans="1:5" x14ac:dyDescent="0.2">
      <c r="A15" s="13" t="s">
        <v>52</v>
      </c>
      <c r="B15" s="47">
        <f>B10+B13</f>
        <v>-8560</v>
      </c>
      <c r="C15" s="7"/>
      <c r="D15" s="7"/>
      <c r="E15" s="7"/>
    </row>
    <row r="16" spans="1:5" x14ac:dyDescent="0.2">
      <c r="A16" s="13"/>
      <c r="B16" s="47"/>
      <c r="C16" s="7"/>
      <c r="D16" s="7"/>
      <c r="E16"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39997558519241921"/>
  </sheetPr>
  <dimension ref="A1:E64"/>
  <sheetViews>
    <sheetView zoomScaleNormal="100" workbookViewId="0"/>
  </sheetViews>
  <sheetFormatPr defaultColWidth="9.140625" defaultRowHeight="12.75" x14ac:dyDescent="0.2"/>
  <cols>
    <col min="1" max="5" width="26.85546875" style="2" customWidth="1"/>
    <col min="6" max="16384" width="9.140625" style="2"/>
  </cols>
  <sheetData>
    <row r="1" spans="1:5" ht="30" customHeight="1" x14ac:dyDescent="0.2">
      <c r="A1" s="53" t="s">
        <v>128</v>
      </c>
      <c r="B1" s="54"/>
      <c r="C1" s="54"/>
      <c r="D1" s="65"/>
      <c r="E1" s="65"/>
    </row>
    <row r="2" spans="1:5" ht="15" customHeight="1" x14ac:dyDescent="0.2">
      <c r="A2" s="7"/>
      <c r="B2" s="7"/>
      <c r="C2" s="7"/>
      <c r="D2" s="7"/>
      <c r="E2" s="7"/>
    </row>
    <row r="3" spans="1:5" x14ac:dyDescent="0.2">
      <c r="A3" s="13" t="s">
        <v>43</v>
      </c>
      <c r="B3" s="7"/>
      <c r="C3" s="7"/>
      <c r="D3" s="7"/>
      <c r="E3" s="7"/>
    </row>
    <row r="4" spans="1:5" x14ac:dyDescent="0.2">
      <c r="A4" s="13"/>
      <c r="B4" s="7"/>
      <c r="C4" s="7"/>
      <c r="D4" s="7"/>
      <c r="E4" s="7"/>
    </row>
    <row r="5" spans="1:5" x14ac:dyDescent="0.2">
      <c r="A5" s="13" t="s">
        <v>42</v>
      </c>
      <c r="B5" s="13">
        <v>5</v>
      </c>
      <c r="C5" s="13" t="s">
        <v>41</v>
      </c>
      <c r="D5" s="7"/>
      <c r="E5" s="7"/>
    </row>
    <row r="6" spans="1:5" x14ac:dyDescent="0.2">
      <c r="A6" s="13" t="s">
        <v>40</v>
      </c>
      <c r="B6" s="56">
        <v>0.06</v>
      </c>
      <c r="C6" s="13" t="s">
        <v>39</v>
      </c>
      <c r="D6" s="7"/>
      <c r="E6" s="7"/>
    </row>
    <row r="7" spans="1:5" x14ac:dyDescent="0.2">
      <c r="A7" s="13" t="s">
        <v>38</v>
      </c>
      <c r="B7" s="48">
        <v>100000</v>
      </c>
      <c r="C7" s="7"/>
      <c r="D7" s="7"/>
      <c r="E7" s="7"/>
    </row>
    <row r="8" spans="1:5" x14ac:dyDescent="0.2">
      <c r="A8" s="13"/>
      <c r="B8" s="7"/>
      <c r="C8" s="7"/>
      <c r="D8" s="7"/>
      <c r="E8" s="7"/>
    </row>
    <row r="9" spans="1:5" x14ac:dyDescent="0.2">
      <c r="A9" s="22" t="s">
        <v>37</v>
      </c>
      <c r="B9" s="7"/>
      <c r="C9" s="7"/>
      <c r="D9" s="7"/>
      <c r="E9" s="7"/>
    </row>
    <row r="10" spans="1:5" s="4" customFormat="1" ht="25.5" x14ac:dyDescent="0.2">
      <c r="A10" s="57" t="s">
        <v>34</v>
      </c>
      <c r="B10" s="57" t="s">
        <v>33</v>
      </c>
      <c r="C10" s="57" t="s">
        <v>32</v>
      </c>
      <c r="D10" s="57" t="s">
        <v>30</v>
      </c>
      <c r="E10" s="58"/>
    </row>
    <row r="11" spans="1:5" x14ac:dyDescent="0.2">
      <c r="A11" s="59">
        <v>0</v>
      </c>
      <c r="B11" s="7">
        <v>0</v>
      </c>
      <c r="C11" s="60">
        <f>B7</f>
        <v>100000</v>
      </c>
      <c r="D11" s="47">
        <f t="shared" ref="D11:D16" si="0">B11+C11</f>
        <v>100000</v>
      </c>
      <c r="E11" s="7"/>
    </row>
    <row r="12" spans="1:5" x14ac:dyDescent="0.2">
      <c r="A12" s="13">
        <v>1</v>
      </c>
      <c r="B12" s="47">
        <f>ISPMT($B$6,A11,$B$5,$B$7)</f>
        <v>-6000</v>
      </c>
      <c r="C12" s="47">
        <f>-$B$7/$B$5</f>
        <v>-20000</v>
      </c>
      <c r="D12" s="47">
        <f t="shared" si="0"/>
        <v>-26000</v>
      </c>
      <c r="E12" s="7"/>
    </row>
    <row r="13" spans="1:5" x14ac:dyDescent="0.2">
      <c r="A13" s="13">
        <v>2</v>
      </c>
      <c r="B13" s="47">
        <f>ISPMT($B$6,A12,$B$5,$B$7)</f>
        <v>-4800</v>
      </c>
      <c r="C13" s="47">
        <f>-$B$7/$B$5</f>
        <v>-20000</v>
      </c>
      <c r="D13" s="47">
        <f t="shared" si="0"/>
        <v>-24800</v>
      </c>
      <c r="E13" s="7"/>
    </row>
    <row r="14" spans="1:5" x14ac:dyDescent="0.2">
      <c r="A14" s="13">
        <v>3</v>
      </c>
      <c r="B14" s="47">
        <f>ISPMT($B$6,A13,$B$5,$B$7)</f>
        <v>-3600</v>
      </c>
      <c r="C14" s="47">
        <f>-$B$7/$B$5</f>
        <v>-20000</v>
      </c>
      <c r="D14" s="47">
        <f t="shared" si="0"/>
        <v>-23600</v>
      </c>
      <c r="E14" s="7"/>
    </row>
    <row r="15" spans="1:5" x14ac:dyDescent="0.2">
      <c r="A15" s="13">
        <v>4</v>
      </c>
      <c r="B15" s="47">
        <f>ISPMT($B$6,A14,$B$5,$B$7)</f>
        <v>-2400</v>
      </c>
      <c r="C15" s="47">
        <f>-$B$7/$B$5</f>
        <v>-20000</v>
      </c>
      <c r="D15" s="47">
        <f t="shared" si="0"/>
        <v>-22400</v>
      </c>
      <c r="E15" s="7"/>
    </row>
    <row r="16" spans="1:5" x14ac:dyDescent="0.2">
      <c r="A16" s="13">
        <v>5</v>
      </c>
      <c r="B16" s="47">
        <f>ISPMT($B$6,A15,$B$5,$B$7)</f>
        <v>-1200</v>
      </c>
      <c r="C16" s="47">
        <f>-$B$7/$B$5</f>
        <v>-20000</v>
      </c>
      <c r="D16" s="47">
        <f t="shared" si="0"/>
        <v>-21200</v>
      </c>
      <c r="E16" s="7"/>
    </row>
    <row r="17" spans="1:5" x14ac:dyDescent="0.2">
      <c r="A17" s="13"/>
      <c r="B17" s="47"/>
      <c r="C17" s="47"/>
      <c r="D17" s="7"/>
      <c r="E17" s="45"/>
    </row>
    <row r="18" spans="1:5" x14ac:dyDescent="0.2">
      <c r="A18" s="22" t="s">
        <v>28</v>
      </c>
      <c r="B18" s="61">
        <f>IRR(D11:D16,0.1)</f>
        <v>6.0000000000000053E-2</v>
      </c>
      <c r="C18" s="47"/>
      <c r="D18" s="7"/>
      <c r="E18" s="45"/>
    </row>
    <row r="19" spans="1:5" x14ac:dyDescent="0.2">
      <c r="A19" s="13"/>
      <c r="B19" s="45"/>
      <c r="C19" s="47"/>
      <c r="D19" s="7"/>
      <c r="E19" s="45"/>
    </row>
    <row r="20" spans="1:5" x14ac:dyDescent="0.2">
      <c r="A20" s="37" t="s">
        <v>36</v>
      </c>
      <c r="B20" s="45"/>
      <c r="C20" s="47"/>
      <c r="D20" s="7"/>
      <c r="E20" s="45"/>
    </row>
    <row r="21" spans="1:5" x14ac:dyDescent="0.2">
      <c r="A21" s="13" t="str">
        <f ca="1">"Payment at beginning of year 1 is thus shown in formula in "&amp;ADDRESS(ROW(B12),COLUMN(B12),4)&amp;"   &gt;&gt;&gt;     "&amp;_xlfn.FORMULATEXT(B12)</f>
        <v>Payment at beginning of year 1 is thus shown in formula in B12   &gt;&gt;&gt;     =ISPMT($B$6,A11,$B$5,$B$7)</v>
      </c>
      <c r="B21" s="45"/>
      <c r="C21" s="47"/>
      <c r="D21" s="7"/>
      <c r="E21" s="45"/>
    </row>
    <row r="22" spans="1:5" x14ac:dyDescent="0.2">
      <c r="A22" s="13" t="str">
        <f>"This is very confusing but fortunately the IRR check showing return of "&amp;TEXT(B18,"0.0000%")&amp;" ensures that the cash flow as above is demonstrably correct."</f>
        <v>This is very confusing but fortunately the IRR check showing return of 6.0000% ensures that the cash flow as above is demonstrably correct.</v>
      </c>
      <c r="B22" s="45"/>
      <c r="C22" s="47"/>
      <c r="D22" s="7"/>
      <c r="E22" s="45"/>
    </row>
    <row r="23" spans="1:5" x14ac:dyDescent="0.2">
      <c r="A23" s="13" t="str">
        <f>"Also, the payment of interest at end of period 1 is demonstrably correct at "&amp;TEXT(B7,"$0,000.00")&amp;" * "&amp;TEXT(B6,"0.0000%")&amp;" = "&amp;TEXT(B12,"$0,000.00")</f>
        <v>Also, the payment of interest at end of period 1 is demonstrably correct at $100,000.00 * 6.0000% = -$6,000.00</v>
      </c>
      <c r="B23" s="45"/>
      <c r="C23" s="47"/>
      <c r="D23" s="7"/>
      <c r="E23" s="45"/>
    </row>
    <row r="24" spans="1:5" x14ac:dyDescent="0.2">
      <c r="A24" s="13"/>
      <c r="B24" s="45"/>
      <c r="C24" s="47"/>
      <c r="D24" s="7"/>
      <c r="E24" s="45"/>
    </row>
    <row r="25" spans="1:5" x14ac:dyDescent="0.2">
      <c r="A25" s="22" t="s">
        <v>51</v>
      </c>
      <c r="B25" s="45"/>
      <c r="C25" s="47"/>
      <c r="D25" s="7"/>
      <c r="E25" s="45"/>
    </row>
    <row r="26" spans="1:5" ht="25.5" x14ac:dyDescent="0.2">
      <c r="A26" s="62" t="s">
        <v>34</v>
      </c>
      <c r="B26" s="62" t="s">
        <v>33</v>
      </c>
      <c r="C26" s="62" t="s">
        <v>32</v>
      </c>
      <c r="D26" s="62" t="s">
        <v>31</v>
      </c>
      <c r="E26" s="57" t="s">
        <v>30</v>
      </c>
    </row>
    <row r="27" spans="1:5" x14ac:dyDescent="0.2">
      <c r="A27" s="59">
        <v>0</v>
      </c>
      <c r="B27" s="7">
        <v>0</v>
      </c>
      <c r="C27" s="60">
        <f>B22</f>
        <v>0</v>
      </c>
      <c r="D27" s="47">
        <f>-B7</f>
        <v>-100000</v>
      </c>
      <c r="E27" s="47">
        <f>B7</f>
        <v>100000</v>
      </c>
    </row>
    <row r="28" spans="1:5" x14ac:dyDescent="0.2">
      <c r="A28" s="13">
        <v>1</v>
      </c>
      <c r="B28" s="47">
        <f>$B$6*D27</f>
        <v>-6000</v>
      </c>
      <c r="C28" s="47">
        <f>-$B$7/$B$5</f>
        <v>-20000</v>
      </c>
      <c r="D28" s="47">
        <f>D27-C28</f>
        <v>-80000</v>
      </c>
      <c r="E28" s="47">
        <f>B28+C28</f>
        <v>-26000</v>
      </c>
    </row>
    <row r="29" spans="1:5" x14ac:dyDescent="0.2">
      <c r="A29" s="13">
        <v>2</v>
      </c>
      <c r="B29" s="47">
        <f>$B$6*D28</f>
        <v>-4800</v>
      </c>
      <c r="C29" s="47">
        <f>-$B$7/$B$5</f>
        <v>-20000</v>
      </c>
      <c r="D29" s="47">
        <f>D28-C29</f>
        <v>-60000</v>
      </c>
      <c r="E29" s="47">
        <f>B29+C29</f>
        <v>-24800</v>
      </c>
    </row>
    <row r="30" spans="1:5" x14ac:dyDescent="0.2">
      <c r="A30" s="13">
        <v>3</v>
      </c>
      <c r="B30" s="47">
        <f>$B$6*D29</f>
        <v>-3600</v>
      </c>
      <c r="C30" s="47">
        <f>-$B$7/$B$5</f>
        <v>-20000</v>
      </c>
      <c r="D30" s="47">
        <f>D29-C30</f>
        <v>-40000</v>
      </c>
      <c r="E30" s="47">
        <f>B30+C30</f>
        <v>-23600</v>
      </c>
    </row>
    <row r="31" spans="1:5" x14ac:dyDescent="0.2">
      <c r="A31" s="13">
        <v>4</v>
      </c>
      <c r="B31" s="47">
        <f>$B$6*D30</f>
        <v>-2400</v>
      </c>
      <c r="C31" s="47">
        <f>-$B$7/$B$5</f>
        <v>-20000</v>
      </c>
      <c r="D31" s="47">
        <f>D30-C31</f>
        <v>-20000</v>
      </c>
      <c r="E31" s="47">
        <f>B31+C31</f>
        <v>-22400</v>
      </c>
    </row>
    <row r="32" spans="1:5" x14ac:dyDescent="0.2">
      <c r="A32" s="13">
        <v>5</v>
      </c>
      <c r="B32" s="47">
        <f>$B$6*D31</f>
        <v>-1200</v>
      </c>
      <c r="C32" s="47">
        <f>-$B$7/$B$5</f>
        <v>-20000</v>
      </c>
      <c r="D32" s="47">
        <f>D31-C32</f>
        <v>0</v>
      </c>
      <c r="E32" s="47">
        <f>B32+C32</f>
        <v>-21200</v>
      </c>
    </row>
    <row r="33" spans="1:5" x14ac:dyDescent="0.2">
      <c r="A33" s="13"/>
      <c r="B33" s="47"/>
      <c r="C33" s="47"/>
      <c r="D33" s="7"/>
      <c r="E33" s="45"/>
    </row>
    <row r="34" spans="1:5" x14ac:dyDescent="0.2">
      <c r="A34" s="22" t="s">
        <v>28</v>
      </c>
      <c r="B34" s="61">
        <f>IRR(E27:E32,0.1)</f>
        <v>6.0000000000000053E-2</v>
      </c>
      <c r="C34" s="47"/>
      <c r="D34" s="7"/>
      <c r="E34" s="45"/>
    </row>
    <row r="35" spans="1:5" x14ac:dyDescent="0.2">
      <c r="A35" s="13"/>
      <c r="B35" s="45"/>
      <c r="C35" s="47"/>
      <c r="D35" s="7"/>
      <c r="E35" s="45"/>
    </row>
    <row r="36" spans="1:5" x14ac:dyDescent="0.2">
      <c r="A36" s="13" t="s">
        <v>50</v>
      </c>
      <c r="B36" s="45"/>
      <c r="C36" s="47"/>
      <c r="D36" s="7"/>
      <c r="E36" s="45"/>
    </row>
    <row r="37" spans="1:5" x14ac:dyDescent="0.2">
      <c r="A37" s="13"/>
      <c r="B37" s="45"/>
      <c r="C37" s="47"/>
      <c r="D37" s="7"/>
      <c r="E37" s="45"/>
    </row>
    <row r="38" spans="1:5" x14ac:dyDescent="0.2">
      <c r="A38" s="22" t="s">
        <v>49</v>
      </c>
      <c r="B38" s="7"/>
      <c r="C38" s="7"/>
      <c r="D38" s="7"/>
      <c r="E38" s="45"/>
    </row>
    <row r="39" spans="1:5" ht="25.5" x14ac:dyDescent="0.2">
      <c r="A39" s="62" t="s">
        <v>34</v>
      </c>
      <c r="B39" s="62" t="s">
        <v>33</v>
      </c>
      <c r="C39" s="62" t="s">
        <v>32</v>
      </c>
      <c r="D39" s="57" t="s">
        <v>30</v>
      </c>
      <c r="E39" s="45"/>
    </row>
    <row r="40" spans="1:5" x14ac:dyDescent="0.2">
      <c r="A40" s="59">
        <v>0</v>
      </c>
      <c r="B40" s="7">
        <v>0</v>
      </c>
      <c r="C40" s="60">
        <f>B7</f>
        <v>100000</v>
      </c>
      <c r="D40" s="47">
        <f t="shared" ref="D40:D45" si="1">B40+C40</f>
        <v>100000</v>
      </c>
      <c r="E40" s="45"/>
    </row>
    <row r="41" spans="1:5" x14ac:dyDescent="0.2">
      <c r="A41" s="13">
        <v>1</v>
      </c>
      <c r="B41" s="47">
        <f>ISPMT($B$6,A41,$B$5,$B$7)</f>
        <v>-4800</v>
      </c>
      <c r="C41" s="47">
        <f>-$B$7/$B$5</f>
        <v>-20000</v>
      </c>
      <c r="D41" s="47">
        <f t="shared" si="1"/>
        <v>-24800</v>
      </c>
      <c r="E41" s="45"/>
    </row>
    <row r="42" spans="1:5" x14ac:dyDescent="0.2">
      <c r="A42" s="13">
        <v>2</v>
      </c>
      <c r="B42" s="47">
        <f>ISPMT($B$6,A42,$B$5,$B$7)</f>
        <v>-3600</v>
      </c>
      <c r="C42" s="47">
        <f>-$B$7/$B$5</f>
        <v>-20000</v>
      </c>
      <c r="D42" s="47">
        <f t="shared" si="1"/>
        <v>-23600</v>
      </c>
      <c r="E42" s="45"/>
    </row>
    <row r="43" spans="1:5" x14ac:dyDescent="0.2">
      <c r="A43" s="13">
        <v>3</v>
      </c>
      <c r="B43" s="47">
        <f>ISPMT($B$6,A43,$B$5,$B$7)</f>
        <v>-2400</v>
      </c>
      <c r="C43" s="47">
        <f>-$B$7/$B$5</f>
        <v>-20000</v>
      </c>
      <c r="D43" s="47">
        <f t="shared" si="1"/>
        <v>-22400</v>
      </c>
      <c r="E43" s="45"/>
    </row>
    <row r="44" spans="1:5" x14ac:dyDescent="0.2">
      <c r="A44" s="13">
        <v>4</v>
      </c>
      <c r="B44" s="47">
        <f>ISPMT($B$6,A44,$B$5,$B$7)</f>
        <v>-1200</v>
      </c>
      <c r="C44" s="47">
        <f>-$B$7/$B$5</f>
        <v>-20000</v>
      </c>
      <c r="D44" s="47">
        <f t="shared" si="1"/>
        <v>-21200</v>
      </c>
      <c r="E44" s="45"/>
    </row>
    <row r="45" spans="1:5" x14ac:dyDescent="0.2">
      <c r="A45" s="13">
        <v>5</v>
      </c>
      <c r="B45" s="47">
        <f>ISPMT($B$6,A45,$B$5,$B$7)</f>
        <v>0</v>
      </c>
      <c r="C45" s="47">
        <f>-$B$7/$B$5</f>
        <v>-20000</v>
      </c>
      <c r="D45" s="47">
        <f t="shared" si="1"/>
        <v>-20000</v>
      </c>
      <c r="E45" s="45"/>
    </row>
    <row r="46" spans="1:5" x14ac:dyDescent="0.2">
      <c r="A46" s="13"/>
      <c r="B46" s="47"/>
      <c r="C46" s="47"/>
      <c r="D46" s="7"/>
      <c r="E46" s="45"/>
    </row>
    <row r="47" spans="1:5" x14ac:dyDescent="0.2">
      <c r="A47" s="22" t="s">
        <v>28</v>
      </c>
      <c r="B47" s="61">
        <f>IRR(D40:D45,0.1)</f>
        <v>4.0515548046835326E-2</v>
      </c>
      <c r="C47" s="47"/>
      <c r="D47" s="7"/>
      <c r="E47" s="45"/>
    </row>
    <row r="48" spans="1:5" s="3" customFormat="1" x14ac:dyDescent="0.2">
      <c r="A48" s="13"/>
      <c r="B48" s="63"/>
      <c r="C48" s="60"/>
      <c r="D48" s="13"/>
      <c r="E48" s="63"/>
    </row>
    <row r="49" spans="1:5" s="3" customFormat="1" x14ac:dyDescent="0.2">
      <c r="A49" s="13" t="s">
        <v>48</v>
      </c>
      <c r="B49" s="63"/>
      <c r="C49" s="60"/>
      <c r="D49" s="13"/>
      <c r="E49" s="63"/>
    </row>
    <row r="50" spans="1:5" s="3" customFormat="1" x14ac:dyDescent="0.2">
      <c r="A50" s="13" t="s">
        <v>47</v>
      </c>
      <c r="B50" s="63"/>
      <c r="C50" s="60"/>
      <c r="D50" s="13"/>
      <c r="E50" s="63"/>
    </row>
    <row r="51" spans="1:5" s="3" customFormat="1" x14ac:dyDescent="0.2">
      <c r="A51" s="13" t="str">
        <f>"And finally, what's with the IRR of "&amp;TEXT(B47,"0.0000%")&amp;"? If the loan is stated at "&amp;TEXT(B6,"0.0000%")&amp;" it MUST be "&amp;TEXT(B6,"0.0000%")</f>
        <v>And finally, what's with the IRR of 4.0516%? If the loan is stated at 6.0000% it MUST be 6.0000%</v>
      </c>
      <c r="B51" s="63"/>
      <c r="C51" s="60"/>
      <c r="D51" s="13"/>
      <c r="E51" s="63"/>
    </row>
    <row r="52" spans="1:5" x14ac:dyDescent="0.2">
      <c r="A52" s="13"/>
      <c r="B52" s="47"/>
      <c r="C52" s="47"/>
      <c r="D52" s="7"/>
      <c r="E52" s="45"/>
    </row>
    <row r="53" spans="1:5" x14ac:dyDescent="0.2">
      <c r="A53" s="22" t="s">
        <v>46</v>
      </c>
      <c r="B53" s="7"/>
      <c r="C53" s="7"/>
      <c r="D53" s="7"/>
      <c r="E53" s="45"/>
    </row>
    <row r="54" spans="1:5" ht="25.5" x14ac:dyDescent="0.2">
      <c r="A54" s="62" t="s">
        <v>45</v>
      </c>
      <c r="B54" s="62" t="s">
        <v>33</v>
      </c>
      <c r="C54" s="62" t="s">
        <v>32</v>
      </c>
      <c r="D54" s="57" t="s">
        <v>30</v>
      </c>
      <c r="E54" s="45"/>
    </row>
    <row r="55" spans="1:5" x14ac:dyDescent="0.2">
      <c r="A55" s="64" t="s">
        <v>44</v>
      </c>
      <c r="B55" s="64"/>
      <c r="C55" s="60">
        <v>100000</v>
      </c>
      <c r="D55" s="47">
        <f t="shared" ref="D55:D60" si="2">B55+C55</f>
        <v>100000</v>
      </c>
      <c r="E55" s="45"/>
    </row>
    <row r="56" spans="1:5" x14ac:dyDescent="0.2">
      <c r="A56" s="59">
        <v>0</v>
      </c>
      <c r="B56" s="47">
        <f>ISPMT($B$6,A56,$B$5,$B$7)</f>
        <v>-6000</v>
      </c>
      <c r="C56" s="60">
        <f>-$B$7/$B$5</f>
        <v>-20000</v>
      </c>
      <c r="D56" s="47">
        <f t="shared" si="2"/>
        <v>-26000</v>
      </c>
      <c r="E56" s="45"/>
    </row>
    <row r="57" spans="1:5" x14ac:dyDescent="0.2">
      <c r="A57" s="13">
        <v>1</v>
      </c>
      <c r="B57" s="47">
        <f>ISPMT($B$6,A57,$B$5,$B$7)</f>
        <v>-4800</v>
      </c>
      <c r="C57" s="60">
        <f>-$B$7/$B$5</f>
        <v>-20000</v>
      </c>
      <c r="D57" s="47">
        <f t="shared" si="2"/>
        <v>-24800</v>
      </c>
      <c r="E57" s="45"/>
    </row>
    <row r="58" spans="1:5" x14ac:dyDescent="0.2">
      <c r="A58" s="13">
        <v>2</v>
      </c>
      <c r="B58" s="47">
        <f>ISPMT($B$6,A58,$B$5,$B$7)</f>
        <v>-3600</v>
      </c>
      <c r="C58" s="60">
        <f>-$B$7/$B$5</f>
        <v>-20000</v>
      </c>
      <c r="D58" s="47">
        <f t="shared" si="2"/>
        <v>-23600</v>
      </c>
      <c r="E58" s="45"/>
    </row>
    <row r="59" spans="1:5" x14ac:dyDescent="0.2">
      <c r="A59" s="13">
        <v>3</v>
      </c>
      <c r="B59" s="47">
        <f>ISPMT($B$6,A59,$B$5,$B$7)</f>
        <v>-2400</v>
      </c>
      <c r="C59" s="60">
        <f>-$B$7/$B$5</f>
        <v>-20000</v>
      </c>
      <c r="D59" s="47">
        <f t="shared" si="2"/>
        <v>-22400</v>
      </c>
      <c r="E59" s="45"/>
    </row>
    <row r="60" spans="1:5" x14ac:dyDescent="0.2">
      <c r="A60" s="13">
        <v>4</v>
      </c>
      <c r="B60" s="47">
        <f>ISPMT($B$6,A60,$B$5,$B$7)</f>
        <v>-1200</v>
      </c>
      <c r="C60" s="60">
        <f>-$B$7/$B$5</f>
        <v>-20000</v>
      </c>
      <c r="D60" s="47">
        <f t="shared" si="2"/>
        <v>-21200</v>
      </c>
      <c r="E60" s="45"/>
    </row>
    <row r="61" spans="1:5" x14ac:dyDescent="0.2">
      <c r="A61" s="13"/>
      <c r="B61" s="47"/>
      <c r="C61" s="60"/>
      <c r="D61" s="47"/>
      <c r="E61" s="45"/>
    </row>
    <row r="62" spans="1:5" x14ac:dyDescent="0.2">
      <c r="A62" s="13"/>
      <c r="B62" s="47"/>
      <c r="C62" s="47"/>
      <c r="D62" s="7"/>
      <c r="E62" s="45"/>
    </row>
    <row r="63" spans="1:5" x14ac:dyDescent="0.2">
      <c r="A63" s="22" t="s">
        <v>28</v>
      </c>
      <c r="B63" s="61">
        <f>IRR(D55:D60,0.1)</f>
        <v>6.0000000000000053E-2</v>
      </c>
      <c r="C63" s="47"/>
      <c r="D63" s="7"/>
      <c r="E63" s="45"/>
    </row>
    <row r="64" spans="1:5" s="3" customFormat="1" ht="12" customHeight="1" x14ac:dyDescent="0.2">
      <c r="A64" s="13"/>
      <c r="B64" s="63"/>
      <c r="C64" s="60"/>
      <c r="D64" s="13"/>
      <c r="E64" s="6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39997558519241921"/>
  </sheetPr>
  <dimension ref="A1:E43"/>
  <sheetViews>
    <sheetView zoomScaleNormal="100" workbookViewId="0"/>
  </sheetViews>
  <sheetFormatPr defaultColWidth="9.140625" defaultRowHeight="12.75" x14ac:dyDescent="0.2"/>
  <cols>
    <col min="1" max="1" width="25.42578125" style="2" customWidth="1"/>
    <col min="2" max="5" width="25.7109375" style="2" customWidth="1"/>
    <col min="6" max="16384" width="9.140625" style="2"/>
  </cols>
  <sheetData>
    <row r="1" spans="1:5" ht="30" customHeight="1" x14ac:dyDescent="0.2">
      <c r="A1" s="53" t="s">
        <v>129</v>
      </c>
      <c r="B1" s="54"/>
      <c r="C1" s="54"/>
      <c r="D1" s="65"/>
      <c r="E1" s="65"/>
    </row>
    <row r="2" spans="1:5" ht="15" customHeight="1" x14ac:dyDescent="0.2">
      <c r="A2" s="7"/>
      <c r="B2" s="7"/>
      <c r="C2" s="7"/>
      <c r="D2" s="7"/>
      <c r="E2" s="7"/>
    </row>
    <row r="3" spans="1:5" x14ac:dyDescent="0.2">
      <c r="A3" s="13" t="s">
        <v>43</v>
      </c>
      <c r="B3" s="7"/>
      <c r="C3" s="7"/>
      <c r="D3" s="7"/>
      <c r="E3" s="7"/>
    </row>
    <row r="4" spans="1:5" x14ac:dyDescent="0.2">
      <c r="A4" s="13"/>
      <c r="B4" s="7"/>
      <c r="C4" s="7"/>
      <c r="D4" s="7"/>
      <c r="E4" s="7"/>
    </row>
    <row r="5" spans="1:5" x14ac:dyDescent="0.2">
      <c r="A5" s="13" t="s">
        <v>42</v>
      </c>
      <c r="B5" s="13">
        <v>5</v>
      </c>
      <c r="C5" s="13" t="s">
        <v>41</v>
      </c>
      <c r="D5" s="7"/>
      <c r="E5" s="7"/>
    </row>
    <row r="6" spans="1:5" x14ac:dyDescent="0.2">
      <c r="A6" s="13" t="s">
        <v>40</v>
      </c>
      <c r="B6" s="56">
        <v>0.06</v>
      </c>
      <c r="C6" s="13" t="s">
        <v>39</v>
      </c>
      <c r="D6" s="7"/>
      <c r="E6" s="7"/>
    </row>
    <row r="7" spans="1:5" x14ac:dyDescent="0.2">
      <c r="A7" s="13" t="s">
        <v>38</v>
      </c>
      <c r="B7" s="48">
        <v>100000</v>
      </c>
      <c r="C7" s="7"/>
      <c r="D7" s="7"/>
      <c r="E7" s="7"/>
    </row>
    <row r="8" spans="1:5" x14ac:dyDescent="0.2">
      <c r="A8" s="13"/>
      <c r="B8" s="7"/>
      <c r="C8" s="7"/>
      <c r="D8" s="7"/>
      <c r="E8" s="7"/>
    </row>
    <row r="9" spans="1:5" x14ac:dyDescent="0.2">
      <c r="A9" s="22" t="s">
        <v>37</v>
      </c>
      <c r="B9" s="7"/>
      <c r="C9" s="7"/>
      <c r="D9" s="7"/>
      <c r="E9" s="7"/>
    </row>
    <row r="10" spans="1:5" ht="25.5" x14ac:dyDescent="0.2">
      <c r="A10" s="64" t="s">
        <v>34</v>
      </c>
      <c r="B10" s="64" t="s">
        <v>33</v>
      </c>
      <c r="C10" s="64" t="s">
        <v>32</v>
      </c>
      <c r="D10" s="64" t="s">
        <v>31</v>
      </c>
      <c r="E10" s="66" t="s">
        <v>30</v>
      </c>
    </row>
    <row r="11" spans="1:5" x14ac:dyDescent="0.2">
      <c r="A11" s="59">
        <v>0</v>
      </c>
      <c r="B11" s="7">
        <v>0</v>
      </c>
      <c r="C11" s="60">
        <f>B7</f>
        <v>100000</v>
      </c>
      <c r="D11" s="47">
        <f>-C11</f>
        <v>-100000</v>
      </c>
      <c r="E11" s="47">
        <f t="shared" ref="E11:E16" si="0">B11+C11</f>
        <v>100000</v>
      </c>
    </row>
    <row r="12" spans="1:5" x14ac:dyDescent="0.2">
      <c r="A12" s="13">
        <v>1</v>
      </c>
      <c r="B12" s="47">
        <f>ISPMT('Example 4'!$B$6,A11,'Example 4'!$B$5,'Example 4'!$B$7)</f>
        <v>-6000</v>
      </c>
      <c r="C12" s="47">
        <f>-'Example 4'!$B$7/'Example 4'!$B$5</f>
        <v>-20000</v>
      </c>
      <c r="D12" s="47">
        <f>D11-C12</f>
        <v>-80000</v>
      </c>
      <c r="E12" s="47">
        <f t="shared" si="0"/>
        <v>-26000</v>
      </c>
    </row>
    <row r="13" spans="1:5" x14ac:dyDescent="0.2">
      <c r="A13" s="13">
        <v>2</v>
      </c>
      <c r="B13" s="47">
        <f>ISPMT('Example 4'!$B$6,A12,'Example 4'!$B$5,'Example 4'!$B$7)</f>
        <v>-4800</v>
      </c>
      <c r="C13" s="47">
        <f>-'Example 4'!$B$7/'Example 4'!$B$5</f>
        <v>-20000</v>
      </c>
      <c r="D13" s="47">
        <f>D12-C13</f>
        <v>-60000</v>
      </c>
      <c r="E13" s="47">
        <f t="shared" si="0"/>
        <v>-24800</v>
      </c>
    </row>
    <row r="14" spans="1:5" x14ac:dyDescent="0.2">
      <c r="A14" s="13">
        <v>3</v>
      </c>
      <c r="B14" s="47">
        <f>ISPMT('Example 4'!$B$6,A13,'Example 4'!$B$5,'Example 4'!$B$7)</f>
        <v>-3600</v>
      </c>
      <c r="C14" s="47">
        <f>-'Example 4'!$B$7/'Example 4'!$B$5</f>
        <v>-20000</v>
      </c>
      <c r="D14" s="47">
        <f>D13-C14</f>
        <v>-40000</v>
      </c>
      <c r="E14" s="47">
        <f t="shared" si="0"/>
        <v>-23600</v>
      </c>
    </row>
    <row r="15" spans="1:5" x14ac:dyDescent="0.2">
      <c r="A15" s="13">
        <v>4</v>
      </c>
      <c r="B15" s="47">
        <f>ISPMT('Example 4'!$B$6,A14,'Example 4'!$B$5,'Example 4'!$B$7)</f>
        <v>-2400</v>
      </c>
      <c r="C15" s="47">
        <f>-'Example 4'!$B$7/'Example 4'!$B$5</f>
        <v>-20000</v>
      </c>
      <c r="D15" s="47">
        <f>D14-C15</f>
        <v>-20000</v>
      </c>
      <c r="E15" s="47">
        <f t="shared" si="0"/>
        <v>-22400</v>
      </c>
    </row>
    <row r="16" spans="1:5" x14ac:dyDescent="0.2">
      <c r="A16" s="13">
        <v>5</v>
      </c>
      <c r="B16" s="47">
        <f>ISPMT('Example 4'!$B$6,A15,'Example 4'!$B$5,'Example 4'!$B$7)</f>
        <v>-1200</v>
      </c>
      <c r="C16" s="47">
        <f>-'Example 4'!$B$7/'Example 4'!$B$5</f>
        <v>-20000</v>
      </c>
      <c r="D16" s="47">
        <f>D15-C16</f>
        <v>0</v>
      </c>
      <c r="E16" s="47">
        <f t="shared" si="0"/>
        <v>-21200</v>
      </c>
    </row>
    <row r="17" spans="1:5" s="5" customFormat="1" x14ac:dyDescent="0.2">
      <c r="A17" s="64" t="s">
        <v>29</v>
      </c>
      <c r="B17" s="67">
        <f>SUM(B11:B16)</f>
        <v>-18000</v>
      </c>
      <c r="C17" s="67">
        <f>SUM(C11:C16)</f>
        <v>0</v>
      </c>
      <c r="D17" s="67"/>
      <c r="E17" s="67">
        <f>SUM(E11:E16)</f>
        <v>-18000</v>
      </c>
    </row>
    <row r="18" spans="1:5" x14ac:dyDescent="0.2">
      <c r="A18" s="13"/>
      <c r="B18" s="47"/>
      <c r="C18" s="47"/>
      <c r="D18" s="7"/>
      <c r="E18" s="45"/>
    </row>
    <row r="19" spans="1:5" x14ac:dyDescent="0.2">
      <c r="A19" s="22" t="s">
        <v>28</v>
      </c>
      <c r="B19" s="61">
        <f>IRR(E11:E16,0.1)</f>
        <v>6.0000000000000053E-2</v>
      </c>
      <c r="C19" s="47"/>
      <c r="D19" s="7"/>
      <c r="E19" s="45"/>
    </row>
    <row r="20" spans="1:5" x14ac:dyDescent="0.2">
      <c r="A20" s="13"/>
      <c r="B20" s="45"/>
      <c r="C20" s="47"/>
      <c r="D20" s="7"/>
      <c r="E20" s="45"/>
    </row>
    <row r="21" spans="1:5" x14ac:dyDescent="0.2">
      <c r="A21" s="37" t="s">
        <v>36</v>
      </c>
      <c r="B21" s="45"/>
      <c r="C21" s="47"/>
      <c r="D21" s="7"/>
      <c r="E21" s="45"/>
    </row>
    <row r="22" spans="1:5" x14ac:dyDescent="0.2">
      <c r="A22" s="13" t="str">
        <f ca="1">"Payment at beginning of year 1 is thus shown in formula in "&amp;ADDRESS(ROW(B12),COLUMN(B12),4)&amp;"   &gt;&gt;&gt;     "&amp;_xlfn.FORMULATEXT(B12)</f>
        <v>Payment at beginning of year 1 is thus shown in formula in B12   &gt;&gt;&gt;     =ISPMT('Example 4'!$B$6,A11,'Example 4'!$B$5,'Example 4'!$B$7)</v>
      </c>
      <c r="B22" s="45"/>
      <c r="C22" s="47"/>
      <c r="D22" s="7"/>
      <c r="E22" s="45"/>
    </row>
    <row r="23" spans="1:5" x14ac:dyDescent="0.2">
      <c r="A23" s="13" t="str">
        <f>"This is very confusing but fortunately the IRR check showing return of "&amp;TEXT(B19,"0.0000%")&amp;" ensures that the cash flow as above is demonstrably correct."</f>
        <v>This is very confusing but fortunately the IRR check showing return of 6.0000% ensures that the cash flow as above is demonstrably correct.</v>
      </c>
      <c r="B23" s="45"/>
      <c r="C23" s="47"/>
      <c r="D23" s="7"/>
      <c r="E23" s="45"/>
    </row>
    <row r="24" spans="1:5" x14ac:dyDescent="0.2">
      <c r="A24" s="13" t="str">
        <f>"Also, the payment of interest at end of period 1 is demonstrably correct at "&amp;TEXT(B7,"$0,000.00")&amp;" * "&amp;TEXT(B6,"0.0000%")&amp;" = "&amp;TEXT(B12,"$0,000.00")</f>
        <v>Also, the payment of interest at end of period 1 is demonstrably correct at $100,000.00 * 6.0000% = -$6,000.00</v>
      </c>
      <c r="B24" s="45"/>
      <c r="C24" s="47"/>
      <c r="D24" s="7"/>
      <c r="E24" s="45"/>
    </row>
    <row r="25" spans="1:5" x14ac:dyDescent="0.2">
      <c r="A25" s="13"/>
      <c r="B25" s="45"/>
      <c r="C25" s="47"/>
      <c r="D25" s="7"/>
      <c r="E25" s="45"/>
    </row>
    <row r="26" spans="1:5" x14ac:dyDescent="0.2">
      <c r="A26" s="22" t="s">
        <v>35</v>
      </c>
      <c r="B26" s="45"/>
      <c r="C26" s="47"/>
      <c r="D26" s="7"/>
      <c r="E26" s="45"/>
    </row>
    <row r="27" spans="1:5" ht="25.5" x14ac:dyDescent="0.2">
      <c r="A27" s="64" t="s">
        <v>34</v>
      </c>
      <c r="B27" s="64" t="s">
        <v>33</v>
      </c>
      <c r="C27" s="64" t="s">
        <v>32</v>
      </c>
      <c r="D27" s="64" t="s">
        <v>31</v>
      </c>
      <c r="E27" s="68" t="s">
        <v>115</v>
      </c>
    </row>
    <row r="28" spans="1:5" x14ac:dyDescent="0.2">
      <c r="A28" s="59">
        <v>0</v>
      </c>
      <c r="B28" s="7">
        <v>0</v>
      </c>
      <c r="C28" s="60">
        <f>B7</f>
        <v>100000</v>
      </c>
      <c r="D28" s="47">
        <f>-B7</f>
        <v>-100000</v>
      </c>
      <c r="E28" s="47">
        <f>B7</f>
        <v>100000</v>
      </c>
    </row>
    <row r="29" spans="1:5" x14ac:dyDescent="0.2">
      <c r="A29" s="13">
        <v>1</v>
      </c>
      <c r="B29" s="47">
        <f>IPMT($B$6,A29,$B$5,$B$7,0,0)</f>
        <v>-6000</v>
      </c>
      <c r="C29" s="47">
        <f>PPMT($B$6,A29,$B$5,$B$7,0,0)</f>
        <v>-17739.640043118961</v>
      </c>
      <c r="D29" s="47">
        <f>D28-C29</f>
        <v>-82260.359956881031</v>
      </c>
      <c r="E29" s="47">
        <f>B29+C29</f>
        <v>-23739.640043118961</v>
      </c>
    </row>
    <row r="30" spans="1:5" x14ac:dyDescent="0.2">
      <c r="A30" s="13">
        <v>2</v>
      </c>
      <c r="B30" s="47">
        <f>IPMT($B$6,A30,$B$5,$B$7,0,0)</f>
        <v>-4935.6215974128618</v>
      </c>
      <c r="C30" s="47">
        <f>PPMT($B$6,A30,$B$5,$B$7,0,0)</f>
        <v>-18804.0184457061</v>
      </c>
      <c r="D30" s="47">
        <f>D29-C30</f>
        <v>-63456.341511174935</v>
      </c>
      <c r="E30" s="47">
        <f>B30+C30</f>
        <v>-23739.640043118961</v>
      </c>
    </row>
    <row r="31" spans="1:5" x14ac:dyDescent="0.2">
      <c r="A31" s="13">
        <v>3</v>
      </c>
      <c r="B31" s="47">
        <f>IPMT($B$6,A31,$B$5,$B$7,0,0)</f>
        <v>-3807.380490670495</v>
      </c>
      <c r="C31" s="47">
        <f>PPMT($B$6,A31,$B$5,$B$7,0,0)</f>
        <v>-19932.259552448468</v>
      </c>
      <c r="D31" s="47">
        <f>D30-C31</f>
        <v>-43524.08195872647</v>
      </c>
      <c r="E31" s="47">
        <f>B31+C31</f>
        <v>-23739.640043118961</v>
      </c>
    </row>
    <row r="32" spans="1:5" x14ac:dyDescent="0.2">
      <c r="A32" s="13">
        <v>4</v>
      </c>
      <c r="B32" s="47">
        <f>IPMT($B$6,A32,$B$5,$B$7,0,0)</f>
        <v>-2611.4449175235877</v>
      </c>
      <c r="C32" s="47">
        <f>PPMT($B$6,A32,$B$5,$B$7,0,0)</f>
        <v>-21128.195125595375</v>
      </c>
      <c r="D32" s="47">
        <f>D31-C32</f>
        <v>-22395.886833131095</v>
      </c>
      <c r="E32" s="47">
        <f>B32+C32</f>
        <v>-23739.640043118961</v>
      </c>
    </row>
    <row r="33" spans="1:5" x14ac:dyDescent="0.2">
      <c r="A33" s="13">
        <v>5</v>
      </c>
      <c r="B33" s="47">
        <f>IPMT($B$6,A33,$B$5,$B$7,0,0)</f>
        <v>-1343.7532099878656</v>
      </c>
      <c r="C33" s="47">
        <f>PPMT($B$6,A33,$B$5,$B$7,0,0)</f>
        <v>-22395.886833131099</v>
      </c>
      <c r="D33" s="47">
        <f>D32-C33</f>
        <v>0</v>
      </c>
      <c r="E33" s="47">
        <f>B33+C33</f>
        <v>-23739.640043118965</v>
      </c>
    </row>
    <row r="34" spans="1:5" s="5" customFormat="1" x14ac:dyDescent="0.2">
      <c r="A34" s="64" t="s">
        <v>29</v>
      </c>
      <c r="B34" s="67">
        <f>SUM(B28:B33)</f>
        <v>-18698.20021559481</v>
      </c>
      <c r="C34" s="67">
        <f>SUM(C28:C33)</f>
        <v>0</v>
      </c>
      <c r="D34" s="67"/>
      <c r="E34" s="67">
        <f>SUM(E28:E33)</f>
        <v>-18698.200215594818</v>
      </c>
    </row>
    <row r="35" spans="1:5" x14ac:dyDescent="0.2">
      <c r="A35" s="13"/>
      <c r="B35" s="47"/>
      <c r="C35" s="47"/>
      <c r="D35" s="7"/>
      <c r="E35" s="45"/>
    </row>
    <row r="36" spans="1:5" x14ac:dyDescent="0.2">
      <c r="A36" s="22" t="s">
        <v>28</v>
      </c>
      <c r="B36" s="61">
        <f>IRR(E28:E33,0.1)</f>
        <v>6.0000000000000053E-2</v>
      </c>
      <c r="C36" s="47"/>
      <c r="D36" s="7"/>
      <c r="E36" s="45"/>
    </row>
    <row r="37" spans="1:5" x14ac:dyDescent="0.2">
      <c r="A37" s="7"/>
      <c r="B37" s="7"/>
      <c r="C37" s="7"/>
      <c r="D37" s="7"/>
      <c r="E37" s="7"/>
    </row>
    <row r="38" spans="1:5" x14ac:dyDescent="0.2">
      <c r="A38" s="13" t="s">
        <v>27</v>
      </c>
      <c r="B38" s="7"/>
      <c r="C38" s="7"/>
      <c r="D38" s="7"/>
      <c r="E38" s="7"/>
    </row>
    <row r="39" spans="1:5" x14ac:dyDescent="0.2">
      <c r="A39" s="18" t="s">
        <v>26</v>
      </c>
      <c r="B39" s="7"/>
      <c r="C39" s="7"/>
      <c r="D39" s="7"/>
      <c r="E39" s="7"/>
    </row>
    <row r="40" spans="1:5" x14ac:dyDescent="0.2">
      <c r="A40" s="18" t="s">
        <v>25</v>
      </c>
      <c r="B40" s="7"/>
      <c r="C40" s="7"/>
      <c r="D40" s="7"/>
      <c r="E40" s="7"/>
    </row>
    <row r="41" spans="1:5" x14ac:dyDescent="0.2">
      <c r="A41" s="18" t="s">
        <v>24</v>
      </c>
      <c r="B41" s="7"/>
      <c r="C41" s="7"/>
      <c r="D41" s="7"/>
      <c r="E41" s="7"/>
    </row>
    <row r="42" spans="1:5" x14ac:dyDescent="0.2">
      <c r="A42" s="18" t="s">
        <v>23</v>
      </c>
      <c r="B42" s="7"/>
      <c r="C42" s="7"/>
      <c r="D42" s="7"/>
      <c r="E42" s="7"/>
    </row>
    <row r="43" spans="1:5" x14ac:dyDescent="0.2">
      <c r="A43" s="7"/>
      <c r="B43" s="7"/>
      <c r="C43" s="7"/>
      <c r="D43" s="7"/>
      <c r="E43" s="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tint="0.39997558519241921"/>
  </sheetPr>
  <dimension ref="A1:E31"/>
  <sheetViews>
    <sheetView zoomScaleNormal="100" workbookViewId="0"/>
  </sheetViews>
  <sheetFormatPr defaultColWidth="9.140625" defaultRowHeight="12.75" x14ac:dyDescent="0.2"/>
  <cols>
    <col min="1" max="1" width="25.42578125" style="2" customWidth="1"/>
    <col min="2" max="5" width="25.7109375" style="2" customWidth="1"/>
    <col min="6" max="16384" width="9.140625" style="2"/>
  </cols>
  <sheetData>
    <row r="1" spans="1:5" ht="30" customHeight="1" x14ac:dyDescent="0.2">
      <c r="A1" s="53" t="s">
        <v>130</v>
      </c>
      <c r="B1" s="54"/>
      <c r="C1" s="54"/>
      <c r="D1" s="65"/>
      <c r="E1" s="65"/>
    </row>
    <row r="2" spans="1:5" ht="15" customHeight="1" x14ac:dyDescent="0.2">
      <c r="A2" s="69"/>
      <c r="B2" s="69"/>
      <c r="C2" s="70"/>
      <c r="D2" s="69"/>
      <c r="E2" s="7"/>
    </row>
    <row r="3" spans="1:5" ht="25.5" x14ac:dyDescent="0.2">
      <c r="A3" s="69" t="s">
        <v>22</v>
      </c>
      <c r="B3" s="69" t="s">
        <v>17</v>
      </c>
      <c r="C3" s="70" t="s">
        <v>21</v>
      </c>
      <c r="D3" s="69" t="s">
        <v>20</v>
      </c>
      <c r="E3" s="7"/>
    </row>
    <row r="4" spans="1:5" x14ac:dyDescent="0.2">
      <c r="A4" s="13" t="str">
        <f>ISPMT!A45</f>
        <v>rate</v>
      </c>
      <c r="B4" s="71">
        <v>0.06</v>
      </c>
      <c r="C4" s="7">
        <f>IF(AND(B4&gt;=0,B4&lt;=1),0,"Data Input Error")</f>
        <v>0</v>
      </c>
      <c r="D4" s="7" t="str">
        <f ca="1">_xlfn.FORMULATEXT(C4)</f>
        <v>=IF(AND(B4&gt;=0,B4&lt;=1),0,"Data Input Error")</v>
      </c>
      <c r="E4" s="7"/>
    </row>
    <row r="5" spans="1:5" x14ac:dyDescent="0.2">
      <c r="A5" s="13" t="str">
        <f>ISPMT!A46</f>
        <v>per</v>
      </c>
      <c r="B5" s="72">
        <v>2</v>
      </c>
      <c r="C5" s="7">
        <f>IF(AND(B5&gt;=0,B5&lt;=B6),0,"Data Input Error")</f>
        <v>0</v>
      </c>
      <c r="D5" s="7" t="str">
        <f ca="1">_xlfn.FORMULATEXT(C5)</f>
        <v>=IF(AND(B5&gt;=0,B5&lt;=B6),0,"Data Input Error")</v>
      </c>
      <c r="E5" s="7"/>
    </row>
    <row r="6" spans="1:5" x14ac:dyDescent="0.2">
      <c r="A6" s="13" t="str">
        <f>ISPMT!A47</f>
        <v>nper</v>
      </c>
      <c r="B6" s="73">
        <v>5</v>
      </c>
      <c r="C6" s="7">
        <f>IF(B6&gt;0,0,"Data Input Error")</f>
        <v>0</v>
      </c>
      <c r="D6" s="7" t="str">
        <f ca="1">_xlfn.FORMULATEXT(C6)</f>
        <v>=IF(B6&gt;0,0,"Data Input Error")</v>
      </c>
      <c r="E6" s="7"/>
    </row>
    <row r="7" spans="1:5" x14ac:dyDescent="0.2">
      <c r="A7" s="13" t="str">
        <f>ISPMT!A48</f>
        <v>pv</v>
      </c>
      <c r="B7" s="74">
        <v>100000</v>
      </c>
      <c r="C7" s="7">
        <f>IF(ISNUMBER(B7),0,"Data Input Error")</f>
        <v>0</v>
      </c>
      <c r="D7" s="7" t="str">
        <f ca="1">_xlfn.FORMULATEXT(C7)</f>
        <v>=IF(ISNUMBER(B7),0,"Data Input Error")</v>
      </c>
      <c r="E7" s="7"/>
    </row>
    <row r="8" spans="1:5" x14ac:dyDescent="0.2">
      <c r="A8" s="60"/>
      <c r="B8" s="7"/>
      <c r="C8" s="7"/>
      <c r="D8" s="7"/>
      <c r="E8" s="7"/>
    </row>
    <row r="9" spans="1:5" x14ac:dyDescent="0.2">
      <c r="A9" s="60" t="s">
        <v>19</v>
      </c>
      <c r="B9" s="47">
        <f>ISPMT(B4,B5,B6,B7)</f>
        <v>-3600</v>
      </c>
      <c r="C9" s="7" t="str">
        <f>IF(SUM(C4:C7)=0,"Data checks OK","Data Input Error")</f>
        <v>Data checks OK</v>
      </c>
      <c r="D9" s="7" t="str">
        <f ca="1">_xlfn.FORMULATEXT(C9)</f>
        <v>=IF(SUM(C4:C7)=0,"Data checks OK","Data Input Error")</v>
      </c>
      <c r="E9" s="7"/>
    </row>
    <row r="10" spans="1:5" x14ac:dyDescent="0.2">
      <c r="A10" s="13" t="str">
        <f ca="1">"Formula Used in "&amp;ADDRESS(ROW(B9),COLUMN(B9),4)&amp;"  &gt;&gt;   "&amp;_xlfn.FORMULATEXT(B9)</f>
        <v>Formula Used in B9  &gt;&gt;   =ISPMT(B4,B5,B6,B7)</v>
      </c>
      <c r="B10" s="47"/>
      <c r="C10" s="7"/>
      <c r="D10" s="7"/>
      <c r="E10" s="7"/>
    </row>
    <row r="11" spans="1:5" x14ac:dyDescent="0.2">
      <c r="A11" s="60"/>
      <c r="B11" s="7"/>
      <c r="C11" s="7"/>
      <c r="D11" s="7"/>
      <c r="E11" s="7"/>
    </row>
    <row r="12" spans="1:5" x14ac:dyDescent="0.2">
      <c r="A12" s="13" t="s">
        <v>18</v>
      </c>
      <c r="B12" s="7"/>
      <c r="C12" s="7"/>
      <c r="D12" s="7"/>
      <c r="E12" s="7"/>
    </row>
    <row r="13" spans="1:5" s="5" customFormat="1" ht="25.5" x14ac:dyDescent="0.2">
      <c r="A13" s="75" t="s">
        <v>17</v>
      </c>
      <c r="B13" s="69" t="s">
        <v>6</v>
      </c>
      <c r="C13" s="76" t="s">
        <v>16</v>
      </c>
      <c r="D13" s="69" t="s">
        <v>15</v>
      </c>
      <c r="E13" s="22"/>
    </row>
    <row r="14" spans="1:5" x14ac:dyDescent="0.2">
      <c r="A14" s="26" t="str">
        <f>A4</f>
        <v>rate</v>
      </c>
      <c r="B14" s="77" t="s">
        <v>7</v>
      </c>
      <c r="C14" s="78"/>
      <c r="D14" s="79"/>
      <c r="E14" s="7"/>
    </row>
    <row r="15" spans="1:5" x14ac:dyDescent="0.2">
      <c r="A15" s="26"/>
      <c r="B15" s="77" t="s">
        <v>14</v>
      </c>
      <c r="C15" s="78"/>
      <c r="D15" s="79"/>
      <c r="E15" s="7"/>
    </row>
    <row r="16" spans="1:5" x14ac:dyDescent="0.2">
      <c r="A16" s="26"/>
      <c r="B16" s="77" t="s">
        <v>11</v>
      </c>
      <c r="C16" s="78"/>
      <c r="D16" s="79"/>
      <c r="E16" s="7"/>
    </row>
    <row r="17" spans="1:5" x14ac:dyDescent="0.2">
      <c r="A17" s="26"/>
      <c r="B17" s="77" t="s">
        <v>13</v>
      </c>
      <c r="C17" s="78"/>
      <c r="D17" s="79"/>
      <c r="E17" s="7"/>
    </row>
    <row r="18" spans="1:5" x14ac:dyDescent="0.2">
      <c r="A18" s="26"/>
      <c r="B18" s="70" t="s">
        <v>6</v>
      </c>
      <c r="C18" s="78" t="b">
        <f>AND(B4&gt;=0,B4&lt;=1)</f>
        <v>1</v>
      </c>
      <c r="D18" s="79" t="str">
        <f ca="1">_xlfn.FORMULATEXT(C18)</f>
        <v>=AND(B4&gt;=0,B4&lt;=1)</v>
      </c>
      <c r="E18" s="7"/>
    </row>
    <row r="19" spans="1:5" x14ac:dyDescent="0.2">
      <c r="A19" s="26"/>
      <c r="B19" s="70"/>
      <c r="C19" s="78"/>
      <c r="D19" s="79"/>
      <c r="E19" s="7"/>
    </row>
    <row r="20" spans="1:5" x14ac:dyDescent="0.2">
      <c r="A20" s="26" t="s">
        <v>12</v>
      </c>
      <c r="B20" s="77" t="s">
        <v>11</v>
      </c>
      <c r="C20" s="80"/>
      <c r="D20" s="81"/>
      <c r="E20" s="7"/>
    </row>
    <row r="21" spans="1:5" x14ac:dyDescent="0.2">
      <c r="A21" s="26"/>
      <c r="B21" s="77" t="s">
        <v>10</v>
      </c>
      <c r="C21" s="80"/>
      <c r="D21" s="81"/>
      <c r="E21" s="7"/>
    </row>
    <row r="22" spans="1:5" x14ac:dyDescent="0.2">
      <c r="A22" s="26"/>
      <c r="B22" s="70" t="s">
        <v>6</v>
      </c>
      <c r="C22" s="82" t="b">
        <f>AND(B5&gt;=0,B5&lt;=B6)</f>
        <v>1</v>
      </c>
      <c r="D22" s="79" t="str">
        <f ca="1">_xlfn.FORMULATEXT(C22)</f>
        <v>=AND(B5&gt;=0,B5&lt;=B6)</v>
      </c>
      <c r="E22" s="7"/>
    </row>
    <row r="23" spans="1:5" x14ac:dyDescent="0.2">
      <c r="A23" s="26"/>
      <c r="B23" s="77"/>
      <c r="C23" s="82"/>
      <c r="D23" s="79"/>
      <c r="E23" s="7"/>
    </row>
    <row r="24" spans="1:5" x14ac:dyDescent="0.2">
      <c r="A24" s="26" t="str">
        <f>A6</f>
        <v>nper</v>
      </c>
      <c r="B24" s="77" t="s">
        <v>9</v>
      </c>
      <c r="C24" s="78"/>
      <c r="D24" s="79"/>
      <c r="E24" s="7"/>
    </row>
    <row r="25" spans="1:5" x14ac:dyDescent="0.2">
      <c r="A25" s="26"/>
      <c r="B25" s="77" t="s">
        <v>8</v>
      </c>
      <c r="C25" s="7"/>
      <c r="D25" s="7"/>
      <c r="E25" s="7"/>
    </row>
    <row r="26" spans="1:5" x14ac:dyDescent="0.2">
      <c r="A26" s="26"/>
      <c r="B26" s="70" t="s">
        <v>6</v>
      </c>
      <c r="C26" s="78" t="b">
        <f>B6&gt;0</f>
        <v>1</v>
      </c>
      <c r="D26" s="79" t="str">
        <f ca="1">_xlfn.FORMULATEXT(C26)</f>
        <v>=B6&gt;0</v>
      </c>
      <c r="E26" s="7"/>
    </row>
    <row r="27" spans="1:5" x14ac:dyDescent="0.2">
      <c r="A27" s="26"/>
      <c r="B27" s="77"/>
      <c r="C27" s="78"/>
      <c r="D27" s="79"/>
      <c r="E27" s="7"/>
    </row>
    <row r="28" spans="1:5" x14ac:dyDescent="0.2">
      <c r="A28" s="26" t="str">
        <f>A7</f>
        <v>pv</v>
      </c>
      <c r="B28" s="77" t="s">
        <v>7</v>
      </c>
      <c r="C28" s="78"/>
      <c r="D28" s="79"/>
      <c r="E28" s="7"/>
    </row>
    <row r="29" spans="1:5" x14ac:dyDescent="0.2">
      <c r="A29" s="26"/>
      <c r="B29" s="70" t="s">
        <v>6</v>
      </c>
      <c r="C29" s="78" t="b">
        <f>ISNUMBER(B7)</f>
        <v>1</v>
      </c>
      <c r="D29" s="79" t="str">
        <f ca="1">_xlfn.FORMULATEXT(C29)</f>
        <v>=ISNUMBER(B7)</v>
      </c>
      <c r="E29" s="7"/>
    </row>
    <row r="30" spans="1:5" x14ac:dyDescent="0.2">
      <c r="A30" s="26"/>
      <c r="B30" s="77"/>
      <c r="C30" s="78"/>
      <c r="D30" s="79"/>
      <c r="E30" s="7"/>
    </row>
    <row r="31" spans="1:5" x14ac:dyDescent="0.2">
      <c r="A31" s="18"/>
      <c r="B31" s="47"/>
      <c r="C31" s="7"/>
      <c r="D31" s="7"/>
      <c r="E31" s="7"/>
    </row>
  </sheetData>
  <conditionalFormatting sqref="C4:C7">
    <cfRule type="cellIs" dxfId="0" priority="1" operator="equal">
      <formula>0</formula>
    </cfRule>
  </conditionalFormatting>
  <dataValidations count="4">
    <dataValidation type="whole" operator="greaterThanOrEqual" allowBlank="1" showInputMessage="1" showErrorMessage="1" errorTitle="Data Input Error" error="Input period number for which you want interest." promptTitle="Data Input Validation" prompt="Input period number for which you want interest." sqref="B5" xr:uid="{00000000-0002-0000-0600-000000000000}">
      <formula1>0</formula1>
    </dataValidation>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7" xr:uid="{00000000-0002-0000-0600-000001000000}">
      <formula1>ISNUMBER(B7)</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4" xr:uid="{00000000-0002-0000-0600-000002000000}">
      <formula1>AND(B4&gt;=0,B4&lt;=1)</formula1>
    </dataValidation>
    <dataValidation type="whole" operator="greaterThanOrEqual" allowBlank="1" showInputMessage="1" showErrorMessage="1" errorTitle="Data Input Error" error="Input the number of amortization payments._x000a__x000a_Amotization payment periods should 'match' the period for which interest is effective._x000a__x000a_For example, if interest is annual effective, the payments will be a number of years" promptTitle="Data Input Validation" prompt="Input the number of amortization payments._x000a__x000a_Amotization payment periods should 'match' the period for which interest is effective._x000a__x000a_For example, if interest is annual effective, the payments will be a number of years" sqref="B6" xr:uid="{00000000-0002-0000-0600-000003000000}">
      <formula1>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ISPMT</vt:lpstr>
      <vt:lpstr>Example 1</vt:lpstr>
      <vt:lpstr>Example 2</vt:lpstr>
      <vt:lpstr>Example 3</vt:lpstr>
      <vt:lpstr>Example 4</vt:lpstr>
      <vt:lpstr>Example 5</vt:lpstr>
      <vt:lpstr>Example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2013-06-02T17:49:13Z</dcterms:created>
  <dcterms:modified xsi:type="dcterms:W3CDTF">2020-08-26T14:10:05Z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-484200101</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